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-120" yWindow="-120" windowWidth="29040" windowHeight="15840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<sst xmlns="http://schemas.openxmlformats.org/spreadsheetml/2006/main" count="112" uniqueCount="101">
  <si>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</si>
  <si>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</si>
  <si>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</si>
  <si>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</si>
  <si>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</si>
  <si>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</si>
  <si>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</si>
  <si>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</si>
  <si>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</si>
  <si>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</si>
  <si>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</si>
  <si>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</si>
  <si>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</si>
  <si>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</si>
  <si>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</si>
  <si>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</si>
  <si>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</si>
  <si>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</si>
  <si>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</si>
  <si>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</si>
  <si>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</si>
  <si>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</si>
  <si>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</si>
  <si>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</si>
  <si>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</si>
  <si>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</si>
  <si>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</si>
  <si>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</si>
  <si>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</si>
  <si>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</si>
  <si>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</si>
  <si>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</si>
  <si>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</si>
  <si>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</si>
  <si>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</si>
  <si>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</si>
  <si>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</si>
  <si>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20SMA(水色),70SMA(赤色),128SMA(黄色)と,MACDを表示　エントリーは、パーフェクトオーダー成立時、２０SMAに触れたら時間足を２つ落として下位足のブレイクでエントリー。　※ダウが崩れたらエントリーしない、下位足の下がっている所で逆張りはしない。MACDダイバージェンス発生時は見送り。</t>
    <rPh sb="6" eb="8">
      <t>ミズイロ</t>
    </rPh>
    <rPh sb="16" eb="17">
      <t>アカ</t>
    </rPh>
    <rPh sb="17" eb="18">
      <t>イロ</t>
    </rPh>
    <rPh sb="27" eb="29">
      <t>キイロ</t>
    </rPh>
    <rPh sb="37" eb="39">
      <t>ヒョウジ</t>
    </rPh>
    <rPh sb="57" eb="59">
      <t>セイリツ</t>
    </rPh>
    <rPh sb="59" eb="60">
      <t>ジ</t>
    </rPh>
    <rPh sb="67" eb="68">
      <t>フ</t>
    </rPh>
    <rPh sb="71" eb="73">
      <t>ジカン</t>
    </rPh>
    <rPh sb="73" eb="74">
      <t>アシ</t>
    </rPh>
    <rPh sb="77" eb="78">
      <t>オ</t>
    </rPh>
    <rPh sb="81" eb="84">
      <t>カイアシ</t>
    </rPh>
    <rPh sb="101" eb="102">
      <t>クズ</t>
    </rPh>
    <rPh sb="114" eb="117">
      <t>カイアシ</t>
    </rPh>
    <rPh sb="118" eb="119">
      <t>サ</t>
    </rPh>
    <rPh sb="124" eb="125">
      <t>トコロ</t>
    </rPh>
    <rPh sb="126" eb="127">
      <t>ギャク</t>
    </rPh>
    <rPh sb="127" eb="128">
      <t>バ</t>
    </rPh>
    <rPh sb="146" eb="148">
      <t>ハッセイ</t>
    </rPh>
    <rPh sb="148" eb="149">
      <t>ジ</t>
    </rPh>
    <rPh sb="150" eb="152">
      <t>ミオク</t>
    </rPh>
    <phoneticPr fontId="1"/>
  </si>
  <si>
    <t>2/18 OBシステム検証お願いします。</t>
    <rPh sb="11" eb="13">
      <t>ケンショウ</t>
    </rPh>
    <rPh sb="14" eb="15">
      <t>ネガ</t>
    </rPh>
    <phoneticPr fontId="1"/>
  </si>
  <si>
    <t>EURUSD　4H①</t>
    <phoneticPr fontId="1"/>
  </si>
  <si>
    <t>EURUSD 30m足①</t>
    <rPh sb="10" eb="11">
      <t>アシ</t>
    </rPh>
    <phoneticPr fontId="1"/>
  </si>
  <si>
    <t>OB検証お願いします②</t>
    <rPh sb="2" eb="4">
      <t>ケンショウ</t>
    </rPh>
    <rPh sb="5" eb="6">
      <t>ネガ</t>
    </rPh>
    <phoneticPr fontId="1"/>
  </si>
  <si>
    <t>EURUSD 4H</t>
    <phoneticPr fontId="1"/>
  </si>
  <si>
    <t>EURUSD M30 ②</t>
    <phoneticPr fontId="1"/>
  </si>
  <si>
    <t>検証お願いします③</t>
    <rPh sb="0" eb="2">
      <t>ケンショウ</t>
    </rPh>
    <rPh sb="3" eb="4">
      <t>ネガ</t>
    </rPh>
    <phoneticPr fontId="1"/>
  </si>
  <si>
    <t>EURUSD 4H</t>
    <phoneticPr fontId="1"/>
  </si>
  <si>
    <t>EURUSD 30M ③</t>
    <phoneticPr fontId="1"/>
  </si>
  <si>
    <t>2/18 EURUSD 4H</t>
    <phoneticPr fontId="1"/>
  </si>
  <si>
    <t>検証お願いします④</t>
    <rPh sb="0" eb="2">
      <t>ケンショウ</t>
    </rPh>
    <rPh sb="3" eb="4">
      <t>ネガ</t>
    </rPh>
    <phoneticPr fontId="1"/>
  </si>
  <si>
    <t>EURUSD 30M ④</t>
    <phoneticPr fontId="1"/>
  </si>
  <si>
    <t>検証お願いします⑤</t>
    <rPh sb="0" eb="2">
      <t>ケンショウ</t>
    </rPh>
    <rPh sb="3" eb="4">
      <t>ネガ</t>
    </rPh>
    <phoneticPr fontId="1"/>
  </si>
  <si>
    <t>EURUSD H4</t>
    <phoneticPr fontId="1"/>
  </si>
  <si>
    <t>EURUSD M30⑤</t>
    <phoneticPr fontId="1"/>
  </si>
  <si>
    <t>2/19 EURUSD H4 ①</t>
    <phoneticPr fontId="1"/>
  </si>
  <si>
    <t>検証お願いします。</t>
    <rPh sb="0" eb="2">
      <t>ケンショウ</t>
    </rPh>
    <rPh sb="3" eb="4">
      <t>ネガ</t>
    </rPh>
    <phoneticPr fontId="1"/>
  </si>
  <si>
    <t>EURUSD M30 ①</t>
    <phoneticPr fontId="1"/>
  </si>
  <si>
    <t>EURUSD H4 ②</t>
    <phoneticPr fontId="1"/>
  </si>
  <si>
    <t>M30 ②</t>
    <phoneticPr fontId="1"/>
  </si>
  <si>
    <t>H4 ③</t>
    <phoneticPr fontId="1"/>
  </si>
  <si>
    <t>M30 ③</t>
    <phoneticPr fontId="1"/>
  </si>
  <si>
    <t>H4 ④</t>
    <phoneticPr fontId="1"/>
  </si>
  <si>
    <t>M30 ④</t>
    <phoneticPr fontId="1"/>
  </si>
  <si>
    <t>H4 ⑤</t>
    <phoneticPr fontId="1"/>
  </si>
  <si>
    <t>M30 ⑤</t>
    <phoneticPr fontId="1"/>
  </si>
  <si>
    <t>H4 ⑥</t>
    <phoneticPr fontId="1"/>
  </si>
  <si>
    <t>M30　⑥</t>
    <phoneticPr fontId="1"/>
  </si>
  <si>
    <t>H4 ⑦</t>
    <phoneticPr fontId="1"/>
  </si>
  <si>
    <t>M30 ⑦</t>
    <phoneticPr fontId="1"/>
  </si>
  <si>
    <t>H4 ⑧</t>
    <phoneticPr fontId="1"/>
  </si>
  <si>
    <t>M30　⑧</t>
    <phoneticPr fontId="1"/>
  </si>
  <si>
    <t>H4 ⑨</t>
    <phoneticPr fontId="1"/>
  </si>
  <si>
    <t>M30 ⑨</t>
    <phoneticPr fontId="1"/>
  </si>
  <si>
    <t>H4 ⑩</t>
    <phoneticPr fontId="1"/>
  </si>
  <si>
    <t>M30　⑩</t>
    <phoneticPr fontId="1"/>
  </si>
  <si>
    <t>EURUSD H4 ①</t>
    <phoneticPr fontId="1"/>
  </si>
  <si>
    <t>EURUSD M30 ①</t>
    <phoneticPr fontId="1"/>
  </si>
  <si>
    <t>EURUSD H4 ②</t>
    <phoneticPr fontId="1"/>
  </si>
  <si>
    <t>EURUSD M30 ②</t>
    <phoneticPr fontId="1"/>
  </si>
  <si>
    <t>EURUSD H4 ③</t>
    <phoneticPr fontId="1"/>
  </si>
  <si>
    <t>EURUSD M３０ ③</t>
    <phoneticPr fontId="1"/>
  </si>
  <si>
    <t>EURUSD H4 ④</t>
    <phoneticPr fontId="1"/>
  </si>
  <si>
    <t>EURUSD M30 ④</t>
    <phoneticPr fontId="1"/>
  </si>
  <si>
    <t>EURUSD H4 ⑤</t>
    <phoneticPr fontId="1"/>
  </si>
  <si>
    <t>EURUSD M30 ⑤</t>
    <phoneticPr fontId="1"/>
  </si>
  <si>
    <t>EURUSD H4 ⑥</t>
    <phoneticPr fontId="1"/>
  </si>
  <si>
    <t>EURUSD M30 ⑥</t>
    <phoneticPr fontId="1"/>
  </si>
  <si>
    <t>EURUSD H4 ⑦</t>
    <phoneticPr fontId="1"/>
  </si>
  <si>
    <t>EURUSD M30 七</t>
    <rPh sb="11" eb="12">
      <t>ナナ</t>
    </rPh>
    <phoneticPr fontId="1"/>
  </si>
  <si>
    <t>EURUSD H4 ⑧</t>
    <phoneticPr fontId="1"/>
  </si>
  <si>
    <t>EURUSD M30⑧</t>
    <phoneticPr fontId="1"/>
  </si>
  <si>
    <t>H4 ⑨</t>
    <phoneticPr fontId="1"/>
  </si>
  <si>
    <t>M30 ⑨</t>
    <phoneticPr fontId="1"/>
  </si>
  <si>
    <t>H４ ⑩</t>
    <phoneticPr fontId="1"/>
  </si>
  <si>
    <t>M30 ⑩</t>
    <phoneticPr fontId="1"/>
  </si>
  <si>
    <t>2021/3/13 EURUSD 4H　2017/9/7 ①</t>
    <phoneticPr fontId="1"/>
  </si>
  <si>
    <t>30M　①</t>
    <phoneticPr fontId="1"/>
  </si>
  <si>
    <t>3/13 EURUSD 4H 2017/10/2 ②</t>
    <phoneticPr fontId="1"/>
  </si>
  <si>
    <t>30M　②</t>
    <phoneticPr fontId="1"/>
  </si>
  <si>
    <t>3/13 USDJPY 4H　③</t>
    <phoneticPr fontId="1"/>
  </si>
  <si>
    <t>　30M　③</t>
    <phoneticPr fontId="1"/>
  </si>
  <si>
    <t>質問です　　４Hで見た場合なのですが、20SMAタッチした辺りに縦線入れて時間足を２つ落としてみると８本先までのローソク足で高値低値から前回の高値低値までFIBを引くというやり方で合っていますか？</t>
    <rPh sb="0" eb="2">
      <t>シツモン</t>
    </rPh>
    <rPh sb="9" eb="10">
      <t>ミ</t>
    </rPh>
    <rPh sb="11" eb="13">
      <t>バアイ</t>
    </rPh>
    <rPh sb="29" eb="30">
      <t>アタ</t>
    </rPh>
    <rPh sb="32" eb="34">
      <t>タテセン</t>
    </rPh>
    <rPh sb="34" eb="35">
      <t>イ</t>
    </rPh>
    <rPh sb="37" eb="40">
      <t>ジカンアシ</t>
    </rPh>
    <rPh sb="43" eb="44">
      <t>オ</t>
    </rPh>
    <rPh sb="51" eb="52">
      <t>ホン</t>
    </rPh>
    <rPh sb="52" eb="53">
      <t>サキ</t>
    </rPh>
    <rPh sb="60" eb="61">
      <t>アシ</t>
    </rPh>
    <rPh sb="62" eb="64">
      <t>タカネ</t>
    </rPh>
    <rPh sb="64" eb="66">
      <t>ヒクネ</t>
    </rPh>
    <rPh sb="68" eb="70">
      <t>ゼンカイ</t>
    </rPh>
    <rPh sb="71" eb="73">
      <t>タカネ</t>
    </rPh>
    <rPh sb="73" eb="75">
      <t>ヒクネ</t>
    </rPh>
    <rPh sb="81" eb="82">
      <t>ヒ</t>
    </rPh>
    <rPh sb="88" eb="89">
      <t>カタ</t>
    </rPh>
    <rPh sb="90" eb="91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</si>
</sst>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22" fontId="11" fillId="0" borderId="0" xfId="2" applyNumberFormat="1" applyFont="1" applyAlignment="1">
      <alignment horizontal="center" vertical="center"/>
    </xf>
    <xf numFmtId="14" fontId="11" fillId="0" borderId="0" xfId="2" applyNumberFormat="1" applyFont="1" applyAlignment="1">
      <alignment horizontal="center" vertical="center"/>
    </xf>
    <xf numFmtId="56" fontId="11" fillId="0" borderId="0" xfId="2" applyNumberFormat="1" applyFont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4" fontId="10" fillId="0" borderId="0" xfId="2" applyNumberFormat="1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xmlns="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xmlns="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xmlns="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xmlns="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xmlns="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xmlns="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xmlns="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xmlns="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xmlns="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xmlns="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xmlns="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xmlns="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xmlns="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xmlns="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xmlns="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xmlns="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xmlns="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xmlns="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xmlns="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xmlns="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xmlns="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xmlns="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xmlns="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4</xdr:row>
      <xdr:rowOff>0</xdr:rowOff>
    </xdr:from>
    <xdr:to>
      <xdr:col>21</xdr:col>
      <xdr:colOff>198399</xdr:colOff>
      <xdr:row>35</xdr:row>
      <xdr:rowOff>73118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13009524" cy="56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21</xdr:col>
      <xdr:colOff>208732</xdr:colOff>
      <xdr:row>69</xdr:row>
      <xdr:rowOff>68042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78656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59533</xdr:rowOff>
    </xdr:from>
    <xdr:to>
      <xdr:col>21</xdr:col>
      <xdr:colOff>208732</xdr:colOff>
      <xdr:row>145</xdr:row>
      <xdr:rowOff>127575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41922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21</xdr:col>
      <xdr:colOff>208732</xdr:colOff>
      <xdr:row>112</xdr:row>
      <xdr:rowOff>152278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215938"/>
          <a:ext cx="13019857" cy="69388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21</xdr:col>
      <xdr:colOff>208732</xdr:colOff>
      <xdr:row>182</xdr:row>
      <xdr:rowOff>68041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69676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21</xdr:col>
      <xdr:colOff>208732</xdr:colOff>
      <xdr:row>216</xdr:row>
      <xdr:rowOff>68042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303984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21</xdr:col>
      <xdr:colOff>208732</xdr:colOff>
      <xdr:row>251</xdr:row>
      <xdr:rowOff>68042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929062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21</xdr:col>
      <xdr:colOff>208732</xdr:colOff>
      <xdr:row>285</xdr:row>
      <xdr:rowOff>68042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536281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21</xdr:col>
      <xdr:colOff>208732</xdr:colOff>
      <xdr:row>320</xdr:row>
      <xdr:rowOff>68042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161359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21</xdr:col>
      <xdr:colOff>208732</xdr:colOff>
      <xdr:row>354</xdr:row>
      <xdr:rowOff>68041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768578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21</xdr:col>
      <xdr:colOff>208732</xdr:colOff>
      <xdr:row>390</xdr:row>
      <xdr:rowOff>77572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4115156"/>
          <a:ext cx="13019857" cy="5613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393</xdr:row>
      <xdr:rowOff>0</xdr:rowOff>
    </xdr:from>
    <xdr:to>
      <xdr:col>21</xdr:col>
      <xdr:colOff>208732</xdr:colOff>
      <xdr:row>424</xdr:row>
      <xdr:rowOff>77573</xdr:rowOff>
    </xdr:to>
    <xdr:pic>
      <xdr:nvPicPr>
        <xdr:cNvPr id="38" name="図 3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0187344"/>
          <a:ext cx="13019857" cy="5613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428</xdr:row>
      <xdr:rowOff>0</xdr:rowOff>
    </xdr:from>
    <xdr:to>
      <xdr:col>21</xdr:col>
      <xdr:colOff>208732</xdr:colOff>
      <xdr:row>459</xdr:row>
      <xdr:rowOff>68042</xdr:rowOff>
    </xdr:to>
    <xdr:pic>
      <xdr:nvPicPr>
        <xdr:cNvPr id="39" name="図 3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643812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0</xdr:rowOff>
    </xdr:from>
    <xdr:to>
      <xdr:col>21</xdr:col>
      <xdr:colOff>208732</xdr:colOff>
      <xdr:row>494</xdr:row>
      <xdr:rowOff>68041</xdr:rowOff>
    </xdr:to>
    <xdr:pic>
      <xdr:nvPicPr>
        <xdr:cNvPr id="41" name="図 40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268890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498</xdr:row>
      <xdr:rowOff>0</xdr:rowOff>
    </xdr:from>
    <xdr:to>
      <xdr:col>21</xdr:col>
      <xdr:colOff>208732</xdr:colOff>
      <xdr:row>529</xdr:row>
      <xdr:rowOff>68042</xdr:rowOff>
    </xdr:to>
    <xdr:pic>
      <xdr:nvPicPr>
        <xdr:cNvPr id="36" name="図 3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8893968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532</xdr:row>
      <xdr:rowOff>0</xdr:rowOff>
    </xdr:from>
    <xdr:to>
      <xdr:col>21</xdr:col>
      <xdr:colOff>208732</xdr:colOff>
      <xdr:row>563</xdr:row>
      <xdr:rowOff>68042</xdr:rowOff>
    </xdr:to>
    <xdr:pic>
      <xdr:nvPicPr>
        <xdr:cNvPr id="42" name="図 4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9501187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602</xdr:row>
      <xdr:rowOff>11905</xdr:rowOff>
    </xdr:from>
    <xdr:to>
      <xdr:col>21</xdr:col>
      <xdr:colOff>208732</xdr:colOff>
      <xdr:row>633</xdr:row>
      <xdr:rowOff>79947</xdr:rowOff>
    </xdr:to>
    <xdr:pic>
      <xdr:nvPicPr>
        <xdr:cNvPr id="40" name="図 3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0752534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567</xdr:row>
      <xdr:rowOff>0</xdr:rowOff>
    </xdr:from>
    <xdr:to>
      <xdr:col>21</xdr:col>
      <xdr:colOff>208732</xdr:colOff>
      <xdr:row>598</xdr:row>
      <xdr:rowOff>68041</xdr:rowOff>
    </xdr:to>
    <xdr:pic>
      <xdr:nvPicPr>
        <xdr:cNvPr id="44" name="図 4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012626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637</xdr:row>
      <xdr:rowOff>0</xdr:rowOff>
    </xdr:from>
    <xdr:to>
      <xdr:col>21</xdr:col>
      <xdr:colOff>208732</xdr:colOff>
      <xdr:row>668</xdr:row>
      <xdr:rowOff>68042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1376421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672</xdr:row>
      <xdr:rowOff>0</xdr:rowOff>
    </xdr:from>
    <xdr:to>
      <xdr:col>21</xdr:col>
      <xdr:colOff>208732</xdr:colOff>
      <xdr:row>703</xdr:row>
      <xdr:rowOff>68042</xdr:rowOff>
    </xdr:to>
    <xdr:pic>
      <xdr:nvPicPr>
        <xdr:cNvPr id="45" name="図 44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20015000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707</xdr:row>
      <xdr:rowOff>0</xdr:rowOff>
    </xdr:from>
    <xdr:to>
      <xdr:col>21</xdr:col>
      <xdr:colOff>208732</xdr:colOff>
      <xdr:row>738</xdr:row>
      <xdr:rowOff>68041</xdr:rowOff>
    </xdr:to>
    <xdr:pic>
      <xdr:nvPicPr>
        <xdr:cNvPr id="46" name="図 45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2626578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742</xdr:row>
      <xdr:rowOff>0</xdr:rowOff>
    </xdr:from>
    <xdr:to>
      <xdr:col>21</xdr:col>
      <xdr:colOff>208732</xdr:colOff>
      <xdr:row>773</xdr:row>
      <xdr:rowOff>68042</xdr:rowOff>
    </xdr:to>
    <xdr:pic>
      <xdr:nvPicPr>
        <xdr:cNvPr id="47" name="図 4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3251656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21</xdr:col>
      <xdr:colOff>208732</xdr:colOff>
      <xdr:row>808</xdr:row>
      <xdr:rowOff>68042</xdr:rowOff>
    </xdr:to>
    <xdr:pic>
      <xdr:nvPicPr>
        <xdr:cNvPr id="48" name="図 47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3876734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812</xdr:row>
      <xdr:rowOff>0</xdr:rowOff>
    </xdr:from>
    <xdr:to>
      <xdr:col>21</xdr:col>
      <xdr:colOff>208732</xdr:colOff>
      <xdr:row>843</xdr:row>
      <xdr:rowOff>68042</xdr:rowOff>
    </xdr:to>
    <xdr:pic>
      <xdr:nvPicPr>
        <xdr:cNvPr id="50" name="図 4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4501812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846</xdr:row>
      <xdr:rowOff>0</xdr:rowOff>
    </xdr:from>
    <xdr:to>
      <xdr:col>21</xdr:col>
      <xdr:colOff>208732</xdr:colOff>
      <xdr:row>877</xdr:row>
      <xdr:rowOff>68042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51090313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880</xdr:row>
      <xdr:rowOff>0</xdr:rowOff>
    </xdr:from>
    <xdr:to>
      <xdr:col>21</xdr:col>
      <xdr:colOff>208732</xdr:colOff>
      <xdr:row>911</xdr:row>
      <xdr:rowOff>68042</xdr:rowOff>
    </xdr:to>
    <xdr:pic>
      <xdr:nvPicPr>
        <xdr:cNvPr id="49" name="図 4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57162500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914</xdr:row>
      <xdr:rowOff>0</xdr:rowOff>
    </xdr:from>
    <xdr:to>
      <xdr:col>21</xdr:col>
      <xdr:colOff>208732</xdr:colOff>
      <xdr:row>945</xdr:row>
      <xdr:rowOff>68042</xdr:rowOff>
    </xdr:to>
    <xdr:pic>
      <xdr:nvPicPr>
        <xdr:cNvPr id="51" name="図 5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6323468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948</xdr:row>
      <xdr:rowOff>0</xdr:rowOff>
    </xdr:from>
    <xdr:to>
      <xdr:col>21</xdr:col>
      <xdr:colOff>208732</xdr:colOff>
      <xdr:row>979</xdr:row>
      <xdr:rowOff>68042</xdr:rowOff>
    </xdr:to>
    <xdr:pic>
      <xdr:nvPicPr>
        <xdr:cNvPr id="53" name="図 52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6930687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1018</xdr:row>
      <xdr:rowOff>0</xdr:rowOff>
    </xdr:from>
    <xdr:to>
      <xdr:col>21</xdr:col>
      <xdr:colOff>208732</xdr:colOff>
      <xdr:row>1049</xdr:row>
      <xdr:rowOff>68042</xdr:rowOff>
    </xdr:to>
    <xdr:pic>
      <xdr:nvPicPr>
        <xdr:cNvPr id="56" name="図 5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8180843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983</xdr:row>
      <xdr:rowOff>0</xdr:rowOff>
    </xdr:from>
    <xdr:to>
      <xdr:col>21</xdr:col>
      <xdr:colOff>208732</xdr:colOff>
      <xdr:row>1014</xdr:row>
      <xdr:rowOff>68041</xdr:rowOff>
    </xdr:to>
    <xdr:pic>
      <xdr:nvPicPr>
        <xdr:cNvPr id="58" name="図 57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755576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1053</xdr:row>
      <xdr:rowOff>0</xdr:rowOff>
    </xdr:from>
    <xdr:to>
      <xdr:col>21</xdr:col>
      <xdr:colOff>208732</xdr:colOff>
      <xdr:row>1084</xdr:row>
      <xdr:rowOff>77573</xdr:rowOff>
    </xdr:to>
    <xdr:pic>
      <xdr:nvPicPr>
        <xdr:cNvPr id="54" name="図 5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88059219"/>
          <a:ext cx="13019857" cy="5613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1087</xdr:row>
      <xdr:rowOff>0</xdr:rowOff>
    </xdr:from>
    <xdr:to>
      <xdr:col>21</xdr:col>
      <xdr:colOff>208732</xdr:colOff>
      <xdr:row>1118</xdr:row>
      <xdr:rowOff>77572</xdr:rowOff>
    </xdr:to>
    <xdr:pic>
      <xdr:nvPicPr>
        <xdr:cNvPr id="57" name="図 56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94131406"/>
          <a:ext cx="13019857" cy="5613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1122</xdr:row>
      <xdr:rowOff>0</xdr:rowOff>
    </xdr:from>
    <xdr:to>
      <xdr:col>21</xdr:col>
      <xdr:colOff>208732</xdr:colOff>
      <xdr:row>1153</xdr:row>
      <xdr:rowOff>68042</xdr:rowOff>
    </xdr:to>
    <xdr:pic>
      <xdr:nvPicPr>
        <xdr:cNvPr id="52" name="図 51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20038218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1156</xdr:row>
      <xdr:rowOff>0</xdr:rowOff>
    </xdr:from>
    <xdr:to>
      <xdr:col>21</xdr:col>
      <xdr:colOff>208732</xdr:colOff>
      <xdr:row>1187</xdr:row>
      <xdr:rowOff>68042</xdr:rowOff>
    </xdr:to>
    <xdr:pic>
      <xdr:nvPicPr>
        <xdr:cNvPr id="59" name="図 58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0645437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1191</xdr:row>
      <xdr:rowOff>0</xdr:rowOff>
    </xdr:from>
    <xdr:to>
      <xdr:col>21</xdr:col>
      <xdr:colOff>208732</xdr:colOff>
      <xdr:row>1222</xdr:row>
      <xdr:rowOff>68041</xdr:rowOff>
    </xdr:to>
    <xdr:pic>
      <xdr:nvPicPr>
        <xdr:cNvPr id="61" name="図 60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127051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1225</xdr:row>
      <xdr:rowOff>0</xdr:rowOff>
    </xdr:from>
    <xdr:to>
      <xdr:col>21</xdr:col>
      <xdr:colOff>208732</xdr:colOff>
      <xdr:row>1256</xdr:row>
      <xdr:rowOff>68042</xdr:rowOff>
    </xdr:to>
    <xdr:pic>
      <xdr:nvPicPr>
        <xdr:cNvPr id="62" name="図 61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1877734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1259</xdr:row>
      <xdr:rowOff>0</xdr:rowOff>
    </xdr:from>
    <xdr:to>
      <xdr:col>21</xdr:col>
      <xdr:colOff>208732</xdr:colOff>
      <xdr:row>1290</xdr:row>
      <xdr:rowOff>68041</xdr:rowOff>
    </xdr:to>
    <xdr:pic>
      <xdr:nvPicPr>
        <xdr:cNvPr id="60" name="図 59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2484953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1292</xdr:row>
      <xdr:rowOff>145441</xdr:rowOff>
    </xdr:from>
    <xdr:to>
      <xdr:col>21</xdr:col>
      <xdr:colOff>285750</xdr:colOff>
      <xdr:row>1324</xdr:row>
      <xdr:rowOff>68042</xdr:rowOff>
    </xdr:to>
    <xdr:pic>
      <xdr:nvPicPr>
        <xdr:cNvPr id="64" name="図 63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230888566"/>
          <a:ext cx="13096875" cy="56376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1362</xdr:row>
      <xdr:rowOff>35718</xdr:rowOff>
    </xdr:from>
    <xdr:to>
      <xdr:col>21</xdr:col>
      <xdr:colOff>208732</xdr:colOff>
      <xdr:row>1393</xdr:row>
      <xdr:rowOff>103760</xdr:rowOff>
    </xdr:to>
    <xdr:pic>
      <xdr:nvPicPr>
        <xdr:cNvPr id="63" name="図 62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4328040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1328</xdr:row>
      <xdr:rowOff>0</xdr:rowOff>
    </xdr:from>
    <xdr:to>
      <xdr:col>21</xdr:col>
      <xdr:colOff>212180</xdr:colOff>
      <xdr:row>1359</xdr:row>
      <xdr:rowOff>69526</xdr:rowOff>
    </xdr:to>
    <xdr:pic>
      <xdr:nvPicPr>
        <xdr:cNvPr id="66" name="図 65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37172500"/>
          <a:ext cx="13023305" cy="56059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1397</xdr:row>
      <xdr:rowOff>0</xdr:rowOff>
    </xdr:from>
    <xdr:to>
      <xdr:col>21</xdr:col>
      <xdr:colOff>208732</xdr:colOff>
      <xdr:row>1428</xdr:row>
      <xdr:rowOff>68042</xdr:rowOff>
    </xdr:to>
    <xdr:pic>
      <xdr:nvPicPr>
        <xdr:cNvPr id="65" name="図 64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24949546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1431</xdr:row>
      <xdr:rowOff>0</xdr:rowOff>
    </xdr:from>
    <xdr:to>
      <xdr:col>21</xdr:col>
      <xdr:colOff>208732</xdr:colOff>
      <xdr:row>1462</xdr:row>
      <xdr:rowOff>68041</xdr:rowOff>
    </xdr:to>
    <xdr:pic>
      <xdr:nvPicPr>
        <xdr:cNvPr id="68" name="図 67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2555676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1466</xdr:row>
      <xdr:rowOff>0</xdr:rowOff>
    </xdr:from>
    <xdr:to>
      <xdr:col>21</xdr:col>
      <xdr:colOff>208732</xdr:colOff>
      <xdr:row>1497</xdr:row>
      <xdr:rowOff>68042</xdr:rowOff>
    </xdr:to>
    <xdr:pic>
      <xdr:nvPicPr>
        <xdr:cNvPr id="67" name="図 66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61818438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1500</xdr:row>
      <xdr:rowOff>0</xdr:rowOff>
    </xdr:from>
    <xdr:to>
      <xdr:col>21</xdr:col>
      <xdr:colOff>212180</xdr:colOff>
      <xdr:row>1531</xdr:row>
      <xdr:rowOff>69526</xdr:rowOff>
    </xdr:to>
    <xdr:pic>
      <xdr:nvPicPr>
        <xdr:cNvPr id="69" name="図 68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267890625"/>
          <a:ext cx="13023305" cy="56059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1535</xdr:row>
      <xdr:rowOff>0</xdr:rowOff>
    </xdr:from>
    <xdr:to>
      <xdr:col>21</xdr:col>
      <xdr:colOff>208732</xdr:colOff>
      <xdr:row>1566</xdr:row>
      <xdr:rowOff>68041</xdr:rowOff>
    </xdr:to>
    <xdr:pic>
      <xdr:nvPicPr>
        <xdr:cNvPr id="70" name="図 69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7414140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1569</xdr:row>
      <xdr:rowOff>0</xdr:rowOff>
    </xdr:from>
    <xdr:to>
      <xdr:col>21</xdr:col>
      <xdr:colOff>208732</xdr:colOff>
      <xdr:row>1600</xdr:row>
      <xdr:rowOff>68042</xdr:rowOff>
    </xdr:to>
    <xdr:pic>
      <xdr:nvPicPr>
        <xdr:cNvPr id="71" name="図 70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8021359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1638</xdr:row>
      <xdr:rowOff>11906</xdr:rowOff>
    </xdr:from>
    <xdr:to>
      <xdr:col>21</xdr:col>
      <xdr:colOff>208732</xdr:colOff>
      <xdr:row>1669</xdr:row>
      <xdr:rowOff>79948</xdr:rowOff>
    </xdr:to>
    <xdr:pic>
      <xdr:nvPicPr>
        <xdr:cNvPr id="55" name="図 54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9254846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1604</xdr:row>
      <xdr:rowOff>0</xdr:rowOff>
    </xdr:from>
    <xdr:to>
      <xdr:col>21</xdr:col>
      <xdr:colOff>208732</xdr:colOff>
      <xdr:row>1635</xdr:row>
      <xdr:rowOff>68042</xdr:rowOff>
    </xdr:to>
    <xdr:pic>
      <xdr:nvPicPr>
        <xdr:cNvPr id="72" name="図 71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86464375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1673</xdr:row>
      <xdr:rowOff>0</xdr:rowOff>
    </xdr:from>
    <xdr:to>
      <xdr:col>21</xdr:col>
      <xdr:colOff>208732</xdr:colOff>
      <xdr:row>1704</xdr:row>
      <xdr:rowOff>68042</xdr:rowOff>
    </xdr:to>
    <xdr:pic>
      <xdr:nvPicPr>
        <xdr:cNvPr id="76" name="図 75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98787344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1707</xdr:row>
      <xdr:rowOff>0</xdr:rowOff>
    </xdr:from>
    <xdr:to>
      <xdr:col>21</xdr:col>
      <xdr:colOff>208732</xdr:colOff>
      <xdr:row>1738</xdr:row>
      <xdr:rowOff>68041</xdr:rowOff>
    </xdr:to>
    <xdr:pic>
      <xdr:nvPicPr>
        <xdr:cNvPr id="77" name="図 76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304859531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1774</xdr:row>
      <xdr:rowOff>166686</xdr:rowOff>
    </xdr:from>
    <xdr:to>
      <xdr:col>21</xdr:col>
      <xdr:colOff>208732</xdr:colOff>
      <xdr:row>1806</xdr:row>
      <xdr:rowOff>56134</xdr:rowOff>
    </xdr:to>
    <xdr:pic>
      <xdr:nvPicPr>
        <xdr:cNvPr id="75" name="図 74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316991999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1741</xdr:row>
      <xdr:rowOff>0</xdr:rowOff>
    </xdr:from>
    <xdr:to>
      <xdr:col>21</xdr:col>
      <xdr:colOff>212180</xdr:colOff>
      <xdr:row>1772</xdr:row>
      <xdr:rowOff>69526</xdr:rowOff>
    </xdr:to>
    <xdr:pic>
      <xdr:nvPicPr>
        <xdr:cNvPr id="79" name="図 78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310931719"/>
          <a:ext cx="13023305" cy="56059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1844</xdr:row>
      <xdr:rowOff>47625</xdr:rowOff>
    </xdr:from>
    <xdr:to>
      <xdr:col>21</xdr:col>
      <xdr:colOff>208732</xdr:colOff>
      <xdr:row>1875</xdr:row>
      <xdr:rowOff>115667</xdr:rowOff>
    </xdr:to>
    <xdr:pic>
      <xdr:nvPicPr>
        <xdr:cNvPr id="74" name="図 7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329374500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1810</xdr:row>
      <xdr:rowOff>0</xdr:rowOff>
    </xdr:from>
    <xdr:to>
      <xdr:col>21</xdr:col>
      <xdr:colOff>212180</xdr:colOff>
      <xdr:row>1841</xdr:row>
      <xdr:rowOff>69526</xdr:rowOff>
    </xdr:to>
    <xdr:pic>
      <xdr:nvPicPr>
        <xdr:cNvPr id="80" name="図 79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323254688"/>
          <a:ext cx="13023305" cy="56059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1879</xdr:row>
      <xdr:rowOff>0</xdr:rowOff>
    </xdr:from>
    <xdr:to>
      <xdr:col>21</xdr:col>
      <xdr:colOff>208732</xdr:colOff>
      <xdr:row>1910</xdr:row>
      <xdr:rowOff>68041</xdr:rowOff>
    </xdr:to>
    <xdr:pic>
      <xdr:nvPicPr>
        <xdr:cNvPr id="78" name="図 77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335577656"/>
          <a:ext cx="13019857" cy="56044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1913</xdr:row>
      <xdr:rowOff>0</xdr:rowOff>
    </xdr:from>
    <xdr:to>
      <xdr:col>21</xdr:col>
      <xdr:colOff>208732</xdr:colOff>
      <xdr:row>1944</xdr:row>
      <xdr:rowOff>68042</xdr:rowOff>
    </xdr:to>
    <xdr:pic>
      <xdr:nvPicPr>
        <xdr:cNvPr id="82" name="図 81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341649844"/>
          <a:ext cx="13019857" cy="56044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tabSelected="1" zoomScaleNormal="100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F37" sqref="F37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23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37</v>
      </c>
    </row>
    <row r="5" spans="1:18" ht="19.5" thickBot="1" x14ac:dyDescent="0.45">
      <c r="A5" s="1" t="s">
        <v>13</v>
      </c>
      <c r="C5" s="29" t="s">
        <v>35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7" t="s">
        <v>3</v>
      </c>
      <c r="H6" s="88"/>
      <c r="I6" s="94"/>
      <c r="J6" s="87" t="s">
        <v>24</v>
      </c>
      <c r="K6" s="88"/>
      <c r="L6" s="94"/>
      <c r="M6" s="87" t="s">
        <v>25</v>
      </c>
      <c r="N6" s="88"/>
      <c r="O6" s="94"/>
    </row>
    <row r="7" spans="1:18" ht="19.5" thickBot="1" x14ac:dyDescent="0.4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1" t="s">
        <v>24</v>
      </c>
      <c r="K8" s="92"/>
      <c r="L8" s="93"/>
      <c r="M8" s="91"/>
      <c r="N8" s="92"/>
      <c r="O8" s="93"/>
    </row>
    <row r="9" spans="1:18" x14ac:dyDescent="0.4">
      <c r="A9" s="9">
        <v>1</v>
      </c>
      <c r="B9" s="23">
        <v>42066</v>
      </c>
      <c r="C9" s="50">
        <v>2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4">
      <c r="A10" s="9">
        <v>2</v>
      </c>
      <c r="B10" s="5">
        <v>42130</v>
      </c>
      <c r="C10" s="47">
        <v>1</v>
      </c>
      <c r="D10" s="57">
        <v>1.27</v>
      </c>
      <c r="E10" s="58">
        <v>1.5</v>
      </c>
      <c r="F10" s="59">
        <v>-1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102820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-3180</v>
      </c>
      <c r="P10" s="40"/>
      <c r="Q10" s="40"/>
      <c r="R10" s="40"/>
    </row>
    <row r="11" spans="1:18" x14ac:dyDescent="0.4">
      <c r="A11" s="9">
        <v>3</v>
      </c>
      <c r="B11" s="5">
        <v>42076</v>
      </c>
      <c r="C11" s="47">
        <v>2</v>
      </c>
      <c r="D11" s="57">
        <v>1.27</v>
      </c>
      <c r="E11" s="58">
        <v>1.5</v>
      </c>
      <c r="F11" s="80">
        <v>-1</v>
      </c>
      <c r="G11" s="22">
        <f t="shared" si="2"/>
        <v>111871.01363409999</v>
      </c>
      <c r="H11" s="22">
        <f t="shared" si="3"/>
        <v>114116.6125</v>
      </c>
      <c r="I11" s="22">
        <f t="shared" si="4"/>
        <v>99735.4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3084.6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-3084.6</v>
      </c>
      <c r="P11" s="40"/>
      <c r="Q11" s="40"/>
      <c r="R11" s="40"/>
    </row>
    <row r="12" spans="1:18" x14ac:dyDescent="0.4">
      <c r="A12" s="9">
        <v>4</v>
      </c>
      <c r="B12" s="5">
        <v>42130</v>
      </c>
      <c r="C12" s="47">
        <v>1</v>
      </c>
      <c r="D12" s="57">
        <v>1.27</v>
      </c>
      <c r="E12" s="58">
        <v>1.5</v>
      </c>
      <c r="F12" s="59">
        <v>-1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96743.337999999989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2992.0619999999999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-2992.0619999999999</v>
      </c>
      <c r="P12" s="40"/>
      <c r="Q12" s="40"/>
      <c r="R12" s="40"/>
    </row>
    <row r="13" spans="1:18" x14ac:dyDescent="0.4">
      <c r="A13" s="9">
        <v>5</v>
      </c>
      <c r="B13" s="5">
        <v>42130</v>
      </c>
      <c r="C13" s="47">
        <v>1</v>
      </c>
      <c r="D13" s="57">
        <v>1.27</v>
      </c>
      <c r="E13" s="58">
        <v>1.5</v>
      </c>
      <c r="F13" s="80">
        <v>2</v>
      </c>
      <c r="G13" s="22">
        <f t="shared" si="2"/>
        <v>120557.97795511982</v>
      </c>
      <c r="H13" s="22">
        <f t="shared" si="3"/>
        <v>124618.19376531249</v>
      </c>
      <c r="I13" s="22">
        <f t="shared" si="4"/>
        <v>102547.93827999999</v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2902.3001399999994</v>
      </c>
      <c r="M13" s="44">
        <f t="shared" ref="M13:M58" si="14">IF(D13="","",J13*D13)</f>
        <v>4424.6787015606051</v>
      </c>
      <c r="N13" s="45">
        <f t="shared" ref="N13:N58" si="15">IF(E13="","",K13*E13)</f>
        <v>5366.3337028124997</v>
      </c>
      <c r="O13" s="46">
        <f t="shared" ref="O13:O58" si="16">IF(F13="","",L13*F13)</f>
        <v>5804.6002799999987</v>
      </c>
      <c r="P13" s="40"/>
      <c r="Q13" s="40"/>
      <c r="R13" s="40"/>
    </row>
    <row r="14" spans="1:18" x14ac:dyDescent="0.4">
      <c r="A14" s="9">
        <v>6</v>
      </c>
      <c r="B14" s="5">
        <v>42139</v>
      </c>
      <c r="C14" s="47">
        <v>1</v>
      </c>
      <c r="D14" s="57">
        <v>1.27</v>
      </c>
      <c r="E14" s="58">
        <v>1.5</v>
      </c>
      <c r="F14" s="59">
        <v>2</v>
      </c>
      <c r="G14" s="22">
        <f t="shared" si="2"/>
        <v>125151.23691520988</v>
      </c>
      <c r="H14" s="22">
        <f t="shared" si="3"/>
        <v>130226.01248475155</v>
      </c>
      <c r="I14" s="22">
        <f t="shared" si="4"/>
        <v>108700.81457679998</v>
      </c>
      <c r="J14" s="44">
        <f t="shared" si="11"/>
        <v>3616.7393386535941</v>
      </c>
      <c r="K14" s="45">
        <f t="shared" si="12"/>
        <v>3738.5458129593744</v>
      </c>
      <c r="L14" s="46">
        <f t="shared" si="13"/>
        <v>3076.4381483999996</v>
      </c>
      <c r="M14" s="44">
        <f t="shared" si="14"/>
        <v>4593.2589600900646</v>
      </c>
      <c r="N14" s="45">
        <f t="shared" si="15"/>
        <v>5607.8187194390612</v>
      </c>
      <c r="O14" s="46">
        <f t="shared" si="16"/>
        <v>6152.8762967999992</v>
      </c>
      <c r="P14" s="40"/>
      <c r="Q14" s="40"/>
      <c r="R14" s="40"/>
    </row>
    <row r="15" spans="1:18" x14ac:dyDescent="0.4">
      <c r="A15" s="9">
        <v>7</v>
      </c>
      <c r="B15" s="5">
        <v>42172</v>
      </c>
      <c r="C15" s="47">
        <v>1</v>
      </c>
      <c r="D15" s="57">
        <v>1.27</v>
      </c>
      <c r="E15" s="58">
        <v>1.5</v>
      </c>
      <c r="F15" s="59">
        <v>2</v>
      </c>
      <c r="G15" s="22">
        <f t="shared" si="2"/>
        <v>129919.49904167937</v>
      </c>
      <c r="H15" s="22">
        <f t="shared" si="3"/>
        <v>136086.18304656536</v>
      </c>
      <c r="I15" s="22">
        <f t="shared" si="4"/>
        <v>115222.86345140797</v>
      </c>
      <c r="J15" s="44">
        <f t="shared" si="11"/>
        <v>3754.5371074562963</v>
      </c>
      <c r="K15" s="45">
        <f t="shared" si="12"/>
        <v>3906.7803745425463</v>
      </c>
      <c r="L15" s="46">
        <f t="shared" si="13"/>
        <v>3261.0244373039991</v>
      </c>
      <c r="M15" s="44">
        <f t="shared" si="14"/>
        <v>4768.2621264694963</v>
      </c>
      <c r="N15" s="45">
        <f t="shared" si="15"/>
        <v>5860.1705618138194</v>
      </c>
      <c r="O15" s="46">
        <f t="shared" si="16"/>
        <v>6522.0488746079982</v>
      </c>
      <c r="P15" s="40"/>
      <c r="Q15" s="40"/>
      <c r="R15" s="40"/>
    </row>
    <row r="16" spans="1:18" x14ac:dyDescent="0.4">
      <c r="A16" s="9">
        <v>8</v>
      </c>
      <c r="B16" s="5">
        <v>42349</v>
      </c>
      <c r="C16" s="47">
        <v>1</v>
      </c>
      <c r="D16" s="57">
        <v>1.27</v>
      </c>
      <c r="E16" s="58">
        <v>1.5</v>
      </c>
      <c r="F16" s="59">
        <v>-1</v>
      </c>
      <c r="G16" s="22">
        <f t="shared" si="2"/>
        <v>134869.43195516735</v>
      </c>
      <c r="H16" s="22">
        <f t="shared" si="3"/>
        <v>142210.06128366079</v>
      </c>
      <c r="I16" s="22">
        <f t="shared" si="4"/>
        <v>111766.17754786574</v>
      </c>
      <c r="J16" s="44">
        <f t="shared" si="11"/>
        <v>3897.5849712503809</v>
      </c>
      <c r="K16" s="45">
        <f t="shared" si="12"/>
        <v>4082.5854913969606</v>
      </c>
      <c r="L16" s="46">
        <f t="shared" si="13"/>
        <v>3456.685903542239</v>
      </c>
      <c r="M16" s="44">
        <f t="shared" si="14"/>
        <v>4949.9329134879836</v>
      </c>
      <c r="N16" s="45">
        <f t="shared" si="15"/>
        <v>6123.8782370954414</v>
      </c>
      <c r="O16" s="46">
        <f t="shared" si="16"/>
        <v>-3456.685903542239</v>
      </c>
      <c r="P16" s="40"/>
      <c r="Q16" s="40"/>
      <c r="R16" s="40"/>
    </row>
    <row r="17" spans="1:18" x14ac:dyDescent="0.4">
      <c r="A17" s="9">
        <v>9</v>
      </c>
      <c r="B17" s="5">
        <v>42408</v>
      </c>
      <c r="C17" s="47">
        <v>1</v>
      </c>
      <c r="D17" s="57">
        <v>1.27</v>
      </c>
      <c r="E17" s="58">
        <v>1.5</v>
      </c>
      <c r="F17" s="59">
        <v>-1</v>
      </c>
      <c r="G17" s="22">
        <f t="shared" si="2"/>
        <v>140007.95731265924</v>
      </c>
      <c r="H17" s="22">
        <f t="shared" si="3"/>
        <v>148609.51404142551</v>
      </c>
      <c r="I17" s="22">
        <f t="shared" si="4"/>
        <v>108413.19222142977</v>
      </c>
      <c r="J17" s="44">
        <f t="shared" si="11"/>
        <v>4046.0829586550203</v>
      </c>
      <c r="K17" s="45">
        <f t="shared" si="12"/>
        <v>4266.3018385098239</v>
      </c>
      <c r="L17" s="46">
        <f t="shared" si="13"/>
        <v>3352.9853264359722</v>
      </c>
      <c r="M17" s="44">
        <f t="shared" si="14"/>
        <v>5138.5253574918761</v>
      </c>
      <c r="N17" s="45">
        <f t="shared" si="15"/>
        <v>6399.4527577647359</v>
      </c>
      <c r="O17" s="46">
        <f t="shared" si="16"/>
        <v>-3352.9853264359722</v>
      </c>
      <c r="P17" s="40"/>
      <c r="Q17" s="40"/>
      <c r="R17" s="40"/>
    </row>
    <row r="18" spans="1:18" x14ac:dyDescent="0.4">
      <c r="A18" s="9">
        <v>10</v>
      </c>
      <c r="B18" s="5">
        <v>42508</v>
      </c>
      <c r="C18" s="47">
        <v>2</v>
      </c>
      <c r="D18" s="57">
        <v>1.27</v>
      </c>
      <c r="E18" s="58">
        <v>1.5</v>
      </c>
      <c r="F18" s="59">
        <v>2</v>
      </c>
      <c r="G18" s="22">
        <f t="shared" si="2"/>
        <v>145342.26048627155</v>
      </c>
      <c r="H18" s="22">
        <f t="shared" si="3"/>
        <v>155296.94217328966</v>
      </c>
      <c r="I18" s="22">
        <f t="shared" si="4"/>
        <v>114917.98375471555</v>
      </c>
      <c r="J18" s="44">
        <f t="shared" si="11"/>
        <v>4200.2387193797767</v>
      </c>
      <c r="K18" s="45">
        <f t="shared" si="12"/>
        <v>4458.2854212427656</v>
      </c>
      <c r="L18" s="46">
        <f t="shared" si="13"/>
        <v>3252.3957666428928</v>
      </c>
      <c r="M18" s="44">
        <f t="shared" si="14"/>
        <v>5334.3031736123166</v>
      </c>
      <c r="N18" s="45">
        <f t="shared" si="15"/>
        <v>6687.4281318641479</v>
      </c>
      <c r="O18" s="46">
        <f t="shared" si="16"/>
        <v>6504.7915332857856</v>
      </c>
      <c r="P18" s="40"/>
      <c r="Q18" s="40"/>
      <c r="R18" s="40"/>
    </row>
    <row r="19" spans="1:18" x14ac:dyDescent="0.4">
      <c r="A19" s="9">
        <v>11</v>
      </c>
      <c r="B19" s="5">
        <v>42598</v>
      </c>
      <c r="C19" s="47">
        <v>1</v>
      </c>
      <c r="D19" s="57">
        <v>1.27</v>
      </c>
      <c r="E19" s="58">
        <v>1.5</v>
      </c>
      <c r="F19" s="59">
        <v>2</v>
      </c>
      <c r="G19" s="22">
        <f t="shared" si="2"/>
        <v>150879.8006107985</v>
      </c>
      <c r="H19" s="22">
        <f t="shared" si="3"/>
        <v>162285.3045710877</v>
      </c>
      <c r="I19" s="22">
        <f t="shared" si="4"/>
        <v>121813.06277999848</v>
      </c>
      <c r="J19" s="44">
        <f t="shared" si="11"/>
        <v>4360.2678145881464</v>
      </c>
      <c r="K19" s="45">
        <f t="shared" si="12"/>
        <v>4658.9082651986892</v>
      </c>
      <c r="L19" s="46">
        <f t="shared" si="13"/>
        <v>3447.5395126414664</v>
      </c>
      <c r="M19" s="44">
        <f t="shared" si="14"/>
        <v>5537.5401245269459</v>
      </c>
      <c r="N19" s="45">
        <f t="shared" si="15"/>
        <v>6988.3623977980333</v>
      </c>
      <c r="O19" s="46">
        <f t="shared" si="16"/>
        <v>6895.0790252829329</v>
      </c>
      <c r="P19" s="40"/>
      <c r="Q19" s="40"/>
      <c r="R19" s="40"/>
    </row>
    <row r="20" spans="1:18" x14ac:dyDescent="0.4">
      <c r="A20" s="9">
        <v>12</v>
      </c>
      <c r="B20" s="5">
        <v>42649</v>
      </c>
      <c r="C20" s="47">
        <v>2</v>
      </c>
      <c r="D20" s="57">
        <v>1.27</v>
      </c>
      <c r="E20" s="58">
        <v>1.5</v>
      </c>
      <c r="F20" s="59">
        <v>2</v>
      </c>
      <c r="G20" s="22">
        <f t="shared" si="2"/>
        <v>156628.32101406992</v>
      </c>
      <c r="H20" s="22">
        <f t="shared" si="3"/>
        <v>169588.14327678666</v>
      </c>
      <c r="I20" s="22">
        <f t="shared" si="4"/>
        <v>129121.84654679839</v>
      </c>
      <c r="J20" s="44">
        <f t="shared" si="11"/>
        <v>4526.3940183239547</v>
      </c>
      <c r="K20" s="45">
        <f t="shared" si="12"/>
        <v>4868.5591371326309</v>
      </c>
      <c r="L20" s="46">
        <f t="shared" si="13"/>
        <v>3654.3918833999542</v>
      </c>
      <c r="M20" s="44">
        <f t="shared" si="14"/>
        <v>5748.5204032714228</v>
      </c>
      <c r="N20" s="45">
        <f t="shared" si="15"/>
        <v>7302.8387056989468</v>
      </c>
      <c r="O20" s="46">
        <f t="shared" si="16"/>
        <v>7308.7837667999083</v>
      </c>
      <c r="P20" s="40"/>
      <c r="Q20" s="40"/>
      <c r="R20" s="40"/>
    </row>
    <row r="21" spans="1:18" x14ac:dyDescent="0.4">
      <c r="A21" s="9">
        <v>13</v>
      </c>
      <c r="B21" s="5">
        <v>42657</v>
      </c>
      <c r="C21" s="47">
        <v>2</v>
      </c>
      <c r="D21" s="57">
        <v>1.27</v>
      </c>
      <c r="E21" s="58">
        <v>1.5</v>
      </c>
      <c r="F21" s="59">
        <v>2</v>
      </c>
      <c r="G21" s="22">
        <f t="shared" si="2"/>
        <v>162595.86004470597</v>
      </c>
      <c r="H21" s="22">
        <f t="shared" si="3"/>
        <v>177219.60972424207</v>
      </c>
      <c r="I21" s="22">
        <f t="shared" si="4"/>
        <v>136869.15733960629</v>
      </c>
      <c r="J21" s="44">
        <f t="shared" si="11"/>
        <v>4698.8496304220971</v>
      </c>
      <c r="K21" s="45">
        <f t="shared" si="12"/>
        <v>5087.6442983035995</v>
      </c>
      <c r="L21" s="46">
        <f t="shared" si="13"/>
        <v>3873.6553964039517</v>
      </c>
      <c r="M21" s="44">
        <f t="shared" si="14"/>
        <v>5967.5390306360632</v>
      </c>
      <c r="N21" s="45">
        <f t="shared" si="15"/>
        <v>7631.4664474553992</v>
      </c>
      <c r="O21" s="46">
        <f t="shared" si="16"/>
        <v>7747.3107928079035</v>
      </c>
      <c r="P21" s="40"/>
      <c r="Q21" s="40"/>
      <c r="R21" s="40"/>
    </row>
    <row r="22" spans="1:18" x14ac:dyDescent="0.4">
      <c r="A22" s="9">
        <v>14</v>
      </c>
      <c r="B22" s="5">
        <v>42653</v>
      </c>
      <c r="C22" s="47">
        <v>2</v>
      </c>
      <c r="D22" s="57">
        <v>1.27</v>
      </c>
      <c r="E22" s="58">
        <v>1.5</v>
      </c>
      <c r="F22" s="59">
        <v>2</v>
      </c>
      <c r="G22" s="22">
        <f t="shared" si="2"/>
        <v>168790.76231240926</v>
      </c>
      <c r="H22" s="22">
        <f t="shared" si="3"/>
        <v>185194.49216183295</v>
      </c>
      <c r="I22" s="22">
        <f t="shared" si="4"/>
        <v>145081.30677998267</v>
      </c>
      <c r="J22" s="44">
        <f t="shared" si="11"/>
        <v>4877.8758013411789</v>
      </c>
      <c r="K22" s="45">
        <f t="shared" si="12"/>
        <v>5316.588291727262</v>
      </c>
      <c r="L22" s="46">
        <f t="shared" si="13"/>
        <v>4106.0747201881886</v>
      </c>
      <c r="M22" s="44">
        <f t="shared" si="14"/>
        <v>6194.9022677032972</v>
      </c>
      <c r="N22" s="45">
        <f t="shared" si="15"/>
        <v>7974.8824375908935</v>
      </c>
      <c r="O22" s="46">
        <f t="shared" si="16"/>
        <v>8212.1494403763772</v>
      </c>
      <c r="P22" s="40"/>
      <c r="Q22" s="40"/>
      <c r="R22" s="40"/>
    </row>
    <row r="23" spans="1:18" x14ac:dyDescent="0.4">
      <c r="A23" s="9">
        <v>15</v>
      </c>
      <c r="B23" s="5">
        <v>42691</v>
      </c>
      <c r="C23" s="47">
        <v>2</v>
      </c>
      <c r="D23" s="57">
        <v>1.27</v>
      </c>
      <c r="E23" s="58">
        <v>1.5</v>
      </c>
      <c r="F23" s="80">
        <v>2</v>
      </c>
      <c r="G23" s="22">
        <f t="shared" si="2"/>
        <v>175221.69035651206</v>
      </c>
      <c r="H23" s="22">
        <f t="shared" si="3"/>
        <v>193528.24430911543</v>
      </c>
      <c r="I23" s="22">
        <f t="shared" si="4"/>
        <v>153786.18518678163</v>
      </c>
      <c r="J23" s="44">
        <f t="shared" si="11"/>
        <v>5063.7228693722782</v>
      </c>
      <c r="K23" s="45">
        <f t="shared" si="12"/>
        <v>5555.834764854988</v>
      </c>
      <c r="L23" s="46">
        <f t="shared" si="13"/>
        <v>4352.43920339948</v>
      </c>
      <c r="M23" s="44">
        <f t="shared" si="14"/>
        <v>6430.9280441027931</v>
      </c>
      <c r="N23" s="45">
        <f t="shared" si="15"/>
        <v>8333.752147282481</v>
      </c>
      <c r="O23" s="46">
        <f t="shared" si="16"/>
        <v>8704.87840679896</v>
      </c>
      <c r="P23" s="40"/>
      <c r="Q23" s="40"/>
      <c r="R23" s="40"/>
    </row>
    <row r="24" spans="1:18" x14ac:dyDescent="0.4">
      <c r="A24" s="9">
        <v>16</v>
      </c>
      <c r="B24" s="5">
        <v>42663</v>
      </c>
      <c r="C24" s="47">
        <v>2</v>
      </c>
      <c r="D24" s="57">
        <v>1.27</v>
      </c>
      <c r="E24" s="58">
        <v>1.5</v>
      </c>
      <c r="F24" s="59">
        <v>2</v>
      </c>
      <c r="G24" s="22">
        <f t="shared" si="2"/>
        <v>181897.63675909516</v>
      </c>
      <c r="H24" s="22">
        <f t="shared" si="3"/>
        <v>202237.01530302563</v>
      </c>
      <c r="I24" s="22">
        <f t="shared" si="4"/>
        <v>163013.35629798853</v>
      </c>
      <c r="J24" s="44">
        <f t="shared" si="11"/>
        <v>5256.6507106953613</v>
      </c>
      <c r="K24" s="45">
        <f t="shared" si="12"/>
        <v>5805.8473292734625</v>
      </c>
      <c r="L24" s="46">
        <f t="shared" si="13"/>
        <v>4613.5855556034485</v>
      </c>
      <c r="M24" s="44">
        <f t="shared" si="14"/>
        <v>6675.9464025831094</v>
      </c>
      <c r="N24" s="45">
        <f t="shared" si="15"/>
        <v>8708.7709939101933</v>
      </c>
      <c r="O24" s="46">
        <f t="shared" si="16"/>
        <v>9227.171111206897</v>
      </c>
      <c r="P24" s="40"/>
      <c r="Q24" s="40"/>
      <c r="R24" s="40"/>
    </row>
    <row r="25" spans="1:18" x14ac:dyDescent="0.4">
      <c r="A25" s="9">
        <v>17</v>
      </c>
      <c r="B25" s="5">
        <v>42752</v>
      </c>
      <c r="C25" s="47">
        <v>1</v>
      </c>
      <c r="D25" s="57">
        <v>1.27</v>
      </c>
      <c r="E25" s="58">
        <v>1.5</v>
      </c>
      <c r="F25" s="59">
        <v>2</v>
      </c>
      <c r="G25" s="22">
        <f t="shared" si="2"/>
        <v>188827.93671961667</v>
      </c>
      <c r="H25" s="22">
        <f t="shared" si="3"/>
        <v>211337.68099166179</v>
      </c>
      <c r="I25" s="22">
        <f t="shared" si="4"/>
        <v>172794.15767586784</v>
      </c>
      <c r="J25" s="44">
        <f t="shared" si="11"/>
        <v>5456.9291027728541</v>
      </c>
      <c r="K25" s="45">
        <f t="shared" si="12"/>
        <v>6067.1104590907689</v>
      </c>
      <c r="L25" s="46">
        <f t="shared" si="13"/>
        <v>4890.400688939656</v>
      </c>
      <c r="M25" s="44">
        <f t="shared" si="14"/>
        <v>6930.2999605215246</v>
      </c>
      <c r="N25" s="45">
        <f t="shared" si="15"/>
        <v>9100.6656886361525</v>
      </c>
      <c r="O25" s="46">
        <f t="shared" si="16"/>
        <v>9780.801377879312</v>
      </c>
      <c r="P25" s="40"/>
      <c r="Q25" s="40"/>
      <c r="R25" s="40"/>
    </row>
    <row r="26" spans="1:18" x14ac:dyDescent="0.4">
      <c r="A26" s="9">
        <v>18</v>
      </c>
      <c r="B26" s="5">
        <v>42760</v>
      </c>
      <c r="C26" s="47">
        <v>1</v>
      </c>
      <c r="D26" s="57">
        <v>1.27</v>
      </c>
      <c r="E26" s="58">
        <v>1.5</v>
      </c>
      <c r="F26" s="59">
        <v>-1</v>
      </c>
      <c r="G26" s="22">
        <f t="shared" si="2"/>
        <v>196022.28110863408</v>
      </c>
      <c r="H26" s="22">
        <f t="shared" si="3"/>
        <v>220847.87663628659</v>
      </c>
      <c r="I26" s="22">
        <f t="shared" si="4"/>
        <v>167610.3329455918</v>
      </c>
      <c r="J26" s="44">
        <f t="shared" si="11"/>
        <v>5664.8381015884997</v>
      </c>
      <c r="K26" s="45">
        <f t="shared" si="12"/>
        <v>6340.1304297498536</v>
      </c>
      <c r="L26" s="46">
        <f t="shared" si="13"/>
        <v>5183.8247302760346</v>
      </c>
      <c r="M26" s="44">
        <f t="shared" si="14"/>
        <v>7194.3443890173949</v>
      </c>
      <c r="N26" s="45">
        <f t="shared" si="15"/>
        <v>9510.1956446247805</v>
      </c>
      <c r="O26" s="46">
        <f t="shared" si="16"/>
        <v>-5183.8247302760346</v>
      </c>
      <c r="P26" s="40"/>
      <c r="Q26" s="40"/>
      <c r="R26" s="40"/>
    </row>
    <row r="27" spans="1:18" x14ac:dyDescent="0.4">
      <c r="A27" s="9">
        <v>19</v>
      </c>
      <c r="B27" s="5">
        <v>42815</v>
      </c>
      <c r="C27" s="47">
        <v>1</v>
      </c>
      <c r="D27" s="57">
        <v>1.27</v>
      </c>
      <c r="E27" s="58">
        <v>1.5</v>
      </c>
      <c r="F27" s="59">
        <v>-1</v>
      </c>
      <c r="G27" s="22">
        <f t="shared" si="2"/>
        <v>203490.73001887303</v>
      </c>
      <c r="H27" s="22">
        <f t="shared" si="3"/>
        <v>230786.03108491949</v>
      </c>
      <c r="I27" s="22">
        <f t="shared" si="4"/>
        <v>162582.02295722405</v>
      </c>
      <c r="J27" s="44">
        <f t="shared" si="11"/>
        <v>5880.6684332590221</v>
      </c>
      <c r="K27" s="45">
        <f t="shared" si="12"/>
        <v>6625.4362990885975</v>
      </c>
      <c r="L27" s="46">
        <f t="shared" si="13"/>
        <v>5028.3099883677542</v>
      </c>
      <c r="M27" s="44">
        <f t="shared" si="14"/>
        <v>7468.448910238958</v>
      </c>
      <c r="N27" s="45">
        <f t="shared" si="15"/>
        <v>9938.1544486328967</v>
      </c>
      <c r="O27" s="46">
        <f t="shared" si="16"/>
        <v>-5028.3099883677542</v>
      </c>
      <c r="P27" s="40"/>
      <c r="Q27" s="40"/>
      <c r="R27" s="40"/>
    </row>
    <row r="28" spans="1:18" x14ac:dyDescent="0.4">
      <c r="A28" s="9">
        <v>20</v>
      </c>
      <c r="B28" s="5">
        <v>42815</v>
      </c>
      <c r="C28" s="47">
        <v>1</v>
      </c>
      <c r="D28" s="57">
        <v>1.27</v>
      </c>
      <c r="E28" s="58">
        <v>1.5</v>
      </c>
      <c r="F28" s="59">
        <v>2</v>
      </c>
      <c r="G28" s="22">
        <f t="shared" si="2"/>
        <v>211243.7268325921</v>
      </c>
      <c r="H28" s="22">
        <f t="shared" si="3"/>
        <v>241171.40248374088</v>
      </c>
      <c r="I28" s="22">
        <f t="shared" si="4"/>
        <v>172336.94433465748</v>
      </c>
      <c r="J28" s="44">
        <f t="shared" si="11"/>
        <v>6104.7219005661909</v>
      </c>
      <c r="K28" s="45">
        <f t="shared" si="12"/>
        <v>6923.5809325475848</v>
      </c>
      <c r="L28" s="46">
        <f t="shared" si="13"/>
        <v>4877.4606887167211</v>
      </c>
      <c r="M28" s="44">
        <f t="shared" si="14"/>
        <v>7752.9968137190626</v>
      </c>
      <c r="N28" s="45">
        <f t="shared" si="15"/>
        <v>10385.371398821377</v>
      </c>
      <c r="O28" s="46">
        <f t="shared" si="16"/>
        <v>9754.9213774334421</v>
      </c>
      <c r="P28" s="40"/>
      <c r="Q28" s="40"/>
      <c r="R28" s="40"/>
    </row>
    <row r="29" spans="1:18" x14ac:dyDescent="0.4">
      <c r="A29" s="9">
        <v>21</v>
      </c>
      <c r="B29" s="5">
        <v>42842</v>
      </c>
      <c r="C29" s="47">
        <v>1</v>
      </c>
      <c r="D29" s="57">
        <v>1.27</v>
      </c>
      <c r="E29" s="58">
        <v>1.5</v>
      </c>
      <c r="F29" s="80">
        <v>2</v>
      </c>
      <c r="G29" s="22">
        <f t="shared" si="2"/>
        <v>219292.11282491387</v>
      </c>
      <c r="H29" s="22">
        <f t="shared" si="3"/>
        <v>252024.11559550921</v>
      </c>
      <c r="I29" s="22">
        <f t="shared" si="4"/>
        <v>182677.16099473694</v>
      </c>
      <c r="J29" s="44">
        <f t="shared" si="11"/>
        <v>6337.3118049777631</v>
      </c>
      <c r="K29" s="45">
        <f t="shared" si="12"/>
        <v>7235.1420745122259</v>
      </c>
      <c r="L29" s="46">
        <f t="shared" si="13"/>
        <v>5170.108330039724</v>
      </c>
      <c r="M29" s="44">
        <f t="shared" si="14"/>
        <v>8048.3859923217597</v>
      </c>
      <c r="N29" s="45">
        <f t="shared" si="15"/>
        <v>10852.713111768338</v>
      </c>
      <c r="O29" s="46">
        <f t="shared" si="16"/>
        <v>10340.216660079448</v>
      </c>
      <c r="P29" s="40"/>
      <c r="Q29" s="40"/>
      <c r="R29" s="40"/>
    </row>
    <row r="30" spans="1:18" x14ac:dyDescent="0.4">
      <c r="A30" s="9">
        <v>22</v>
      </c>
      <c r="B30" s="5">
        <v>42874</v>
      </c>
      <c r="C30" s="47">
        <v>1</v>
      </c>
      <c r="D30" s="57">
        <v>1.27</v>
      </c>
      <c r="E30" s="58">
        <v>1.5</v>
      </c>
      <c r="F30" s="80">
        <v>2</v>
      </c>
      <c r="G30" s="22">
        <f t="shared" si="2"/>
        <v>227647.14232354308</v>
      </c>
      <c r="H30" s="22">
        <f t="shared" si="3"/>
        <v>263365.20079730713</v>
      </c>
      <c r="I30" s="22">
        <f t="shared" si="4"/>
        <v>193637.79065442117</v>
      </c>
      <c r="J30" s="44">
        <f t="shared" si="11"/>
        <v>6578.7633847474162</v>
      </c>
      <c r="K30" s="45">
        <f t="shared" si="12"/>
        <v>7560.7234678652758</v>
      </c>
      <c r="L30" s="46">
        <f t="shared" si="13"/>
        <v>5480.3148298421083</v>
      </c>
      <c r="M30" s="44">
        <f t="shared" si="14"/>
        <v>8355.0294986292192</v>
      </c>
      <c r="N30" s="45">
        <f t="shared" si="15"/>
        <v>11341.085201797914</v>
      </c>
      <c r="O30" s="46">
        <f t="shared" si="16"/>
        <v>10960.629659684217</v>
      </c>
      <c r="P30" s="40"/>
      <c r="Q30" s="40"/>
      <c r="R30" s="40"/>
    </row>
    <row r="31" spans="1:18" x14ac:dyDescent="0.4">
      <c r="A31" s="9">
        <v>23</v>
      </c>
      <c r="B31" s="5">
        <v>42885</v>
      </c>
      <c r="C31" s="47">
        <v>1</v>
      </c>
      <c r="D31" s="57">
        <v>1.27</v>
      </c>
      <c r="E31" s="58">
        <v>1.5</v>
      </c>
      <c r="F31" s="59">
        <v>2</v>
      </c>
      <c r="G31" s="22">
        <f t="shared" si="2"/>
        <v>236320.49844607007</v>
      </c>
      <c r="H31" s="22">
        <f t="shared" si="3"/>
        <v>275216.63483318593</v>
      </c>
      <c r="I31" s="22">
        <f t="shared" si="4"/>
        <v>205256.05809368644</v>
      </c>
      <c r="J31" s="44">
        <f t="shared" si="11"/>
        <v>6829.4142697062925</v>
      </c>
      <c r="K31" s="45">
        <f t="shared" si="12"/>
        <v>7900.9560239192133</v>
      </c>
      <c r="L31" s="46">
        <f t="shared" si="13"/>
        <v>5809.1337196326349</v>
      </c>
      <c r="M31" s="44">
        <f t="shared" si="14"/>
        <v>8673.3561225269914</v>
      </c>
      <c r="N31" s="45">
        <f t="shared" si="15"/>
        <v>11851.434035878819</v>
      </c>
      <c r="O31" s="46">
        <f t="shared" si="16"/>
        <v>11618.26743926527</v>
      </c>
      <c r="P31" s="40"/>
      <c r="Q31" s="40"/>
      <c r="R31" s="40"/>
    </row>
    <row r="32" spans="1:18" x14ac:dyDescent="0.4">
      <c r="A32" s="9">
        <v>24</v>
      </c>
      <c r="B32" s="5">
        <v>42888</v>
      </c>
      <c r="C32" s="47">
        <v>1</v>
      </c>
      <c r="D32" s="57">
        <v>1.27</v>
      </c>
      <c r="E32" s="58">
        <v>1.5</v>
      </c>
      <c r="F32" s="59">
        <v>2</v>
      </c>
      <c r="G32" s="22">
        <f t="shared" si="2"/>
        <v>245324.30943686533</v>
      </c>
      <c r="H32" s="22">
        <f t="shared" si="3"/>
        <v>287601.38340067927</v>
      </c>
      <c r="I32" s="22">
        <f t="shared" si="4"/>
        <v>217571.42157930764</v>
      </c>
      <c r="J32" s="44">
        <f t="shared" si="11"/>
        <v>7089.6149533821017</v>
      </c>
      <c r="K32" s="45">
        <f t="shared" si="12"/>
        <v>8256.4990449955785</v>
      </c>
      <c r="L32" s="46">
        <f t="shared" si="13"/>
        <v>6157.6817428105933</v>
      </c>
      <c r="M32" s="44">
        <f t="shared" si="14"/>
        <v>9003.8109907952694</v>
      </c>
      <c r="N32" s="45">
        <f t="shared" si="15"/>
        <v>12384.748567493367</v>
      </c>
      <c r="O32" s="46">
        <f t="shared" si="16"/>
        <v>12315.363485621187</v>
      </c>
      <c r="P32" s="40"/>
      <c r="Q32" s="40"/>
      <c r="R32" s="40"/>
    </row>
    <row r="33" spans="1:18" x14ac:dyDescent="0.4">
      <c r="A33" s="9">
        <v>25</v>
      </c>
      <c r="B33" s="5">
        <v>42936</v>
      </c>
      <c r="C33" s="47">
        <v>1</v>
      </c>
      <c r="D33" s="57">
        <v>1.27</v>
      </c>
      <c r="E33" s="58">
        <v>1.5</v>
      </c>
      <c r="F33" s="59">
        <v>2</v>
      </c>
      <c r="G33" s="22">
        <f t="shared" si="2"/>
        <v>254671.1656264099</v>
      </c>
      <c r="H33" s="22">
        <f t="shared" si="3"/>
        <v>300543.44565370982</v>
      </c>
      <c r="I33" s="22">
        <f t="shared" si="4"/>
        <v>230625.70687406609</v>
      </c>
      <c r="J33" s="44">
        <f t="shared" si="11"/>
        <v>7359.7292831059594</v>
      </c>
      <c r="K33" s="45">
        <f t="shared" si="12"/>
        <v>8628.0415020203782</v>
      </c>
      <c r="L33" s="46">
        <f t="shared" si="13"/>
        <v>6527.1426473792289</v>
      </c>
      <c r="M33" s="44">
        <f t="shared" si="14"/>
        <v>9346.8561895445691</v>
      </c>
      <c r="N33" s="45">
        <f t="shared" si="15"/>
        <v>12942.062253030566</v>
      </c>
      <c r="O33" s="46">
        <f t="shared" si="16"/>
        <v>13054.285294758458</v>
      </c>
      <c r="P33" s="40"/>
      <c r="Q33" s="40"/>
      <c r="R33" s="40"/>
    </row>
    <row r="34" spans="1:18" x14ac:dyDescent="0.4">
      <c r="A34" s="9">
        <v>26</v>
      </c>
      <c r="B34" s="5">
        <v>42985</v>
      </c>
      <c r="C34" s="47">
        <v>1</v>
      </c>
      <c r="D34" s="57">
        <v>1.27</v>
      </c>
      <c r="E34" s="58">
        <v>1.5</v>
      </c>
      <c r="F34" s="80">
        <v>2</v>
      </c>
      <c r="G34" s="22">
        <f t="shared" si="2"/>
        <v>264374.13703677611</v>
      </c>
      <c r="H34" s="22">
        <f t="shared" si="3"/>
        <v>314067.90070812678</v>
      </c>
      <c r="I34" s="22">
        <f t="shared" si="4"/>
        <v>244463.24928651005</v>
      </c>
      <c r="J34" s="44">
        <f t="shared" si="11"/>
        <v>7640.1349687922966</v>
      </c>
      <c r="K34" s="45">
        <f t="shared" si="12"/>
        <v>9016.3033696112943</v>
      </c>
      <c r="L34" s="46">
        <f t="shared" si="13"/>
        <v>6918.7712062219825</v>
      </c>
      <c r="M34" s="44">
        <f t="shared" si="14"/>
        <v>9702.9714103662172</v>
      </c>
      <c r="N34" s="45">
        <f t="shared" si="15"/>
        <v>13524.455054416941</v>
      </c>
      <c r="O34" s="46">
        <f t="shared" si="16"/>
        <v>13837.542412443965</v>
      </c>
      <c r="P34" s="40"/>
      <c r="Q34" s="40"/>
      <c r="R34" s="40"/>
    </row>
    <row r="35" spans="1:18" x14ac:dyDescent="0.4">
      <c r="A35" s="9">
        <v>27</v>
      </c>
      <c r="B35" s="5">
        <v>43010</v>
      </c>
      <c r="C35" s="47">
        <v>2</v>
      </c>
      <c r="D35" s="57">
        <v>1.27</v>
      </c>
      <c r="E35" s="58">
        <v>1.5</v>
      </c>
      <c r="F35" s="80">
        <v>2</v>
      </c>
      <c r="G35" s="22">
        <f t="shared" si="2"/>
        <v>274446.79165787727</v>
      </c>
      <c r="H35" s="22">
        <f t="shared" si="3"/>
        <v>328200.95623999246</v>
      </c>
      <c r="I35" s="22">
        <f t="shared" si="4"/>
        <v>259131.04424370066</v>
      </c>
      <c r="J35" s="44">
        <f t="shared" si="11"/>
        <v>7931.2241111032827</v>
      </c>
      <c r="K35" s="45">
        <f t="shared" si="12"/>
        <v>9422.0370212438029</v>
      </c>
      <c r="L35" s="46">
        <f t="shared" si="13"/>
        <v>7333.8974785953014</v>
      </c>
      <c r="M35" s="44">
        <f t="shared" si="14"/>
        <v>10072.654621101168</v>
      </c>
      <c r="N35" s="45">
        <f t="shared" si="15"/>
        <v>14133.055531865704</v>
      </c>
      <c r="O35" s="46">
        <f t="shared" si="16"/>
        <v>14667.794957190603</v>
      </c>
      <c r="P35" s="40"/>
      <c r="Q35" s="40"/>
      <c r="R35" s="40"/>
    </row>
    <row r="36" spans="1:18" x14ac:dyDescent="0.4">
      <c r="A36" s="9">
        <v>28</v>
      </c>
      <c r="B36" s="5">
        <v>43012</v>
      </c>
      <c r="C36" s="47">
        <v>2</v>
      </c>
      <c r="D36" s="57">
        <v>1.27</v>
      </c>
      <c r="E36" s="58">
        <v>1.5</v>
      </c>
      <c r="F36" s="59">
        <v>2</v>
      </c>
      <c r="G36" s="22">
        <f t="shared" si="2"/>
        <v>284903.21442004241</v>
      </c>
      <c r="H36" s="22">
        <f t="shared" si="3"/>
        <v>342969.99927079212</v>
      </c>
      <c r="I36" s="22">
        <f t="shared" si="4"/>
        <v>274678.90689832269</v>
      </c>
      <c r="J36" s="44">
        <f t="shared" si="11"/>
        <v>8233.403749736317</v>
      </c>
      <c r="K36" s="45">
        <f t="shared" si="12"/>
        <v>9846.0286871997741</v>
      </c>
      <c r="L36" s="46">
        <f t="shared" si="13"/>
        <v>7773.9313273110192</v>
      </c>
      <c r="M36" s="44">
        <f t="shared" si="14"/>
        <v>10456.422762165123</v>
      </c>
      <c r="N36" s="45">
        <f t="shared" si="15"/>
        <v>14769.043030799661</v>
      </c>
      <c r="O36" s="46">
        <f t="shared" si="16"/>
        <v>15547.862654622038</v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>
        <f t="shared" si="11"/>
        <v>8547.0964326012727</v>
      </c>
      <c r="K37" s="45">
        <f t="shared" si="12"/>
        <v>10289.099978123762</v>
      </c>
      <c r="L37" s="46">
        <f t="shared" si="13"/>
        <v>8240.3672069496806</v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5" t="s">
        <v>5</v>
      </c>
      <c r="C59" s="96"/>
      <c r="D59" s="7">
        <f>COUNTIF(D9:D58,1.27)</f>
        <v>28</v>
      </c>
      <c r="E59" s="7">
        <f>COUNTIF(E9:E58,1.5)</f>
        <v>28</v>
      </c>
      <c r="F59" s="8">
        <f>COUNTIF(F9:F58,2)</f>
        <v>21</v>
      </c>
      <c r="G59" s="70">
        <f>M59+G8</f>
        <v>284903.21442004241</v>
      </c>
      <c r="H59" s="71">
        <f>N59+H8</f>
        <v>342969.99927079218</v>
      </c>
      <c r="I59" s="72">
        <f>O59+I8</f>
        <v>274678.90689832275</v>
      </c>
      <c r="J59" s="67" t="s">
        <v>32</v>
      </c>
      <c r="K59" s="68">
        <f>B58-B9</f>
        <v>-42066</v>
      </c>
      <c r="L59" s="69" t="s">
        <v>33</v>
      </c>
      <c r="M59" s="81">
        <f>SUM(M9:M58)</f>
        <v>184903.21442004241</v>
      </c>
      <c r="N59" s="82">
        <f>SUM(N9:N58)</f>
        <v>242969.99927079218</v>
      </c>
      <c r="O59" s="83">
        <f>SUM(O9:O58)</f>
        <v>174678.90689832272</v>
      </c>
    </row>
    <row r="60" spans="1:15" ht="19.5" thickBot="1" x14ac:dyDescent="0.45">
      <c r="A60" s="9"/>
      <c r="B60" s="89" t="s">
        <v>6</v>
      </c>
      <c r="C60" s="90"/>
      <c r="D60" s="7">
        <f>COUNTIF(D9:D58,-1)</f>
        <v>0</v>
      </c>
      <c r="E60" s="7">
        <f>COUNTIF(E9:E58,-1)</f>
        <v>0</v>
      </c>
      <c r="F60" s="8">
        <f>COUNTIF(F9:F58,-1)</f>
        <v>7</v>
      </c>
      <c r="G60" s="87" t="s">
        <v>31</v>
      </c>
      <c r="H60" s="88"/>
      <c r="I60" s="94"/>
      <c r="J60" s="87" t="s">
        <v>34</v>
      </c>
      <c r="K60" s="88"/>
      <c r="L60" s="94"/>
      <c r="M60" s="9"/>
      <c r="N60" s="3"/>
      <c r="O60" s="4"/>
    </row>
    <row r="61" spans="1:15" ht="19.5" thickBot="1" x14ac:dyDescent="0.45">
      <c r="A61" s="9"/>
      <c r="B61" s="89" t="s">
        <v>36</v>
      </c>
      <c r="C61" s="90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2.8490321442004243</v>
      </c>
      <c r="H61" s="77">
        <f t="shared" ref="H61" si="21">H59/H8</f>
        <v>3.4296999927079219</v>
      </c>
      <c r="I61" s="78">
        <f>I59/I8</f>
        <v>2.7467890689832273</v>
      </c>
      <c r="J61" s="65">
        <f>(G61-100%)*30/K59</f>
        <v>-1.3186650579093027E-3</v>
      </c>
      <c r="K61" s="65">
        <f>(H61-100%)*30/K59</f>
        <v>-1.7327770594122963E-3</v>
      </c>
      <c r="L61" s="66">
        <f>(I61-100%)*30/K59</f>
        <v>-1.2457488724741317E-3</v>
      </c>
      <c r="M61" s="10"/>
      <c r="N61" s="2"/>
      <c r="O61" s="11"/>
    </row>
    <row r="62" spans="1:15" ht="19.5" thickBot="1" x14ac:dyDescent="0.45">
      <c r="A62" s="3"/>
      <c r="B62" s="87" t="s">
        <v>4</v>
      </c>
      <c r="C62" s="88"/>
      <c r="D62" s="79">
        <f t="shared" ref="D62:E62" si="22">D59/(D59+D60+D61)</f>
        <v>1</v>
      </c>
      <c r="E62" s="74">
        <f t="shared" si="22"/>
        <v>1</v>
      </c>
      <c r="F62" s="75">
        <f>F59/(F59+F60+F61)</f>
        <v>0.75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912"/>
  <sheetViews>
    <sheetView topLeftCell="A1772" zoomScale="80" zoomScaleNormal="80" workbookViewId="0">
      <selection activeCell="A1914" sqref="A1914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1" x14ac:dyDescent="0.4">
      <c r="A1" s="53" t="s">
        <v>38</v>
      </c>
    </row>
    <row r="2" spans="1:1" x14ac:dyDescent="0.4">
      <c r="A2" s="84"/>
    </row>
    <row r="3" spans="1:1" x14ac:dyDescent="0.4">
      <c r="A3" s="53" t="s">
        <v>39</v>
      </c>
    </row>
    <row r="37" spans="1:1" x14ac:dyDescent="0.4">
      <c r="A37" s="53" t="s">
        <v>40</v>
      </c>
    </row>
    <row r="38" spans="1:1" x14ac:dyDescent="0.4">
      <c r="A38" s="85"/>
    </row>
    <row r="71" spans="1:1" x14ac:dyDescent="0.4">
      <c r="A71" s="85" t="s">
        <v>41</v>
      </c>
    </row>
    <row r="73" spans="1:1" x14ac:dyDescent="0.4">
      <c r="A73" s="53" t="s">
        <v>42</v>
      </c>
    </row>
    <row r="114" spans="1:1" x14ac:dyDescent="0.4">
      <c r="A114" s="53" t="s">
        <v>43</v>
      </c>
    </row>
    <row r="148" spans="1:1" x14ac:dyDescent="0.4">
      <c r="A148" s="53" t="s">
        <v>44</v>
      </c>
    </row>
    <row r="150" spans="1:1" x14ac:dyDescent="0.4">
      <c r="A150" s="53" t="s">
        <v>45</v>
      </c>
    </row>
    <row r="184" spans="1:1" x14ac:dyDescent="0.4">
      <c r="A184" s="53" t="s">
        <v>46</v>
      </c>
    </row>
    <row r="218" spans="1:1" x14ac:dyDescent="0.4">
      <c r="A218" s="53" t="s">
        <v>47</v>
      </c>
    </row>
    <row r="219" spans="1:1" x14ac:dyDescent="0.4">
      <c r="A219" s="53" t="s">
        <v>48</v>
      </c>
    </row>
    <row r="253" spans="1:1" x14ac:dyDescent="0.4">
      <c r="A253" s="53" t="s">
        <v>49</v>
      </c>
    </row>
    <row r="287" spans="1:1" x14ac:dyDescent="0.4">
      <c r="A287" s="53" t="s">
        <v>50</v>
      </c>
    </row>
    <row r="288" spans="1:1" x14ac:dyDescent="0.4">
      <c r="A288" s="53" t="s">
        <v>51</v>
      </c>
    </row>
    <row r="322" spans="1:1" x14ac:dyDescent="0.4">
      <c r="A322" s="53" t="s">
        <v>52</v>
      </c>
    </row>
    <row r="356" spans="1:1" x14ac:dyDescent="0.4">
      <c r="A356" s="53" t="s">
        <v>53</v>
      </c>
    </row>
    <row r="358" spans="1:1" x14ac:dyDescent="0.4">
      <c r="A358" s="53" t="s">
        <v>54</v>
      </c>
    </row>
    <row r="392" spans="1:1" x14ac:dyDescent="0.4">
      <c r="A392" s="53" t="s">
        <v>55</v>
      </c>
    </row>
    <row r="427" spans="1:1" x14ac:dyDescent="0.4">
      <c r="A427" s="53" t="s">
        <v>56</v>
      </c>
    </row>
    <row r="462" spans="1:1" x14ac:dyDescent="0.4">
      <c r="A462" s="53" t="s">
        <v>57</v>
      </c>
    </row>
    <row r="497" spans="1:1" x14ac:dyDescent="0.4">
      <c r="A497" s="53" t="s">
        <v>58</v>
      </c>
    </row>
    <row r="531" spans="1:1" x14ac:dyDescent="0.4">
      <c r="A531" s="53" t="s">
        <v>59</v>
      </c>
    </row>
    <row r="566" spans="1:1" x14ac:dyDescent="0.4">
      <c r="A566" s="53" t="s">
        <v>60</v>
      </c>
    </row>
    <row r="601" spans="1:1" x14ac:dyDescent="0.4">
      <c r="A601" s="53" t="s">
        <v>61</v>
      </c>
    </row>
    <row r="636" spans="1:1" x14ac:dyDescent="0.4">
      <c r="A636" s="53" t="s">
        <v>62</v>
      </c>
    </row>
    <row r="671" spans="1:1" x14ac:dyDescent="0.4">
      <c r="A671" s="53" t="s">
        <v>63</v>
      </c>
    </row>
    <row r="706" spans="1:1" x14ac:dyDescent="0.4">
      <c r="A706" s="53" t="s">
        <v>64</v>
      </c>
    </row>
    <row r="741" spans="1:1" x14ac:dyDescent="0.4">
      <c r="A741" s="53" t="s">
        <v>65</v>
      </c>
    </row>
    <row r="776" spans="1:1" x14ac:dyDescent="0.4">
      <c r="A776" s="53" t="s">
        <v>66</v>
      </c>
    </row>
    <row r="811" spans="1:1" x14ac:dyDescent="0.4">
      <c r="A811" s="53" t="s">
        <v>67</v>
      </c>
    </row>
    <row r="845" spans="1:1" x14ac:dyDescent="0.4">
      <c r="A845" s="53" t="s">
        <v>68</v>
      </c>
    </row>
    <row r="879" spans="1:1" x14ac:dyDescent="0.4">
      <c r="A879" s="53" t="s">
        <v>69</v>
      </c>
    </row>
    <row r="913" spans="1:1" x14ac:dyDescent="0.4">
      <c r="A913" s="53" t="s">
        <v>70</v>
      </c>
    </row>
    <row r="947" spans="1:1" x14ac:dyDescent="0.4">
      <c r="A947" s="53" t="s">
        <v>71</v>
      </c>
    </row>
    <row r="982" spans="1:1" x14ac:dyDescent="0.4">
      <c r="A982" s="53" t="s">
        <v>72</v>
      </c>
    </row>
    <row r="1017" spans="1:1" x14ac:dyDescent="0.4">
      <c r="A1017" s="53" t="s">
        <v>73</v>
      </c>
    </row>
    <row r="1052" spans="1:1" x14ac:dyDescent="0.4">
      <c r="A1052" s="53" t="s">
        <v>74</v>
      </c>
    </row>
    <row r="1086" spans="1:1" x14ac:dyDescent="0.4">
      <c r="A1086" s="53" t="s">
        <v>75</v>
      </c>
    </row>
    <row r="1121" spans="1:1" x14ac:dyDescent="0.4">
      <c r="A1121" s="53" t="s">
        <v>76</v>
      </c>
    </row>
    <row r="1155" spans="1:1" x14ac:dyDescent="0.4">
      <c r="A1155" s="53" t="s">
        <v>77</v>
      </c>
    </row>
    <row r="1190" spans="1:1" x14ac:dyDescent="0.4">
      <c r="A1190" s="53" t="s">
        <v>78</v>
      </c>
    </row>
    <row r="1224" spans="1:1" x14ac:dyDescent="0.4">
      <c r="A1224" s="53" t="s">
        <v>79</v>
      </c>
    </row>
    <row r="1258" spans="1:1" x14ac:dyDescent="0.4">
      <c r="A1258" s="53" t="s">
        <v>80</v>
      </c>
    </row>
    <row r="1292" spans="1:1" x14ac:dyDescent="0.4">
      <c r="A1292" s="53" t="s">
        <v>81</v>
      </c>
    </row>
    <row r="1327" spans="1:1" x14ac:dyDescent="0.4">
      <c r="A1327" s="53" t="s">
        <v>82</v>
      </c>
    </row>
    <row r="1361" spans="1:1" x14ac:dyDescent="0.4">
      <c r="A1361" s="53" t="s">
        <v>83</v>
      </c>
    </row>
    <row r="1396" spans="1:1" x14ac:dyDescent="0.4">
      <c r="A1396" s="53" t="s">
        <v>84</v>
      </c>
    </row>
    <row r="1430" spans="1:1" x14ac:dyDescent="0.4">
      <c r="A1430" s="53" t="s">
        <v>85</v>
      </c>
    </row>
    <row r="1465" spans="1:1" x14ac:dyDescent="0.4">
      <c r="A1465" s="53" t="s">
        <v>86</v>
      </c>
    </row>
    <row r="1499" spans="1:1" x14ac:dyDescent="0.4">
      <c r="A1499" s="53" t="s">
        <v>87</v>
      </c>
    </row>
    <row r="1534" spans="1:1" x14ac:dyDescent="0.4">
      <c r="A1534" s="53" t="s">
        <v>88</v>
      </c>
    </row>
    <row r="1568" spans="1:1" x14ac:dyDescent="0.4">
      <c r="A1568" s="53" t="s">
        <v>89</v>
      </c>
    </row>
    <row r="1603" spans="1:1" x14ac:dyDescent="0.4">
      <c r="A1603" s="53" t="s">
        <v>90</v>
      </c>
    </row>
    <row r="1637" spans="1:1" x14ac:dyDescent="0.4">
      <c r="A1637" s="53" t="s">
        <v>91</v>
      </c>
    </row>
    <row r="1672" spans="1:1" x14ac:dyDescent="0.4">
      <c r="A1672" s="53" t="s">
        <v>92</v>
      </c>
    </row>
    <row r="1706" spans="1:1" x14ac:dyDescent="0.4">
      <c r="A1706" s="53" t="s">
        <v>93</v>
      </c>
    </row>
    <row r="1740" spans="1:1" x14ac:dyDescent="0.4">
      <c r="A1740" s="86" t="s">
        <v>94</v>
      </c>
    </row>
    <row r="1774" spans="1:1" x14ac:dyDescent="0.4">
      <c r="A1774" s="53" t="s">
        <v>95</v>
      </c>
    </row>
    <row r="1808" spans="1:1" x14ac:dyDescent="0.4">
      <c r="A1808" s="86"/>
    </row>
    <row r="1809" spans="1:1" x14ac:dyDescent="0.4">
      <c r="A1809" s="53" t="s">
        <v>96</v>
      </c>
    </row>
    <row r="1843" spans="1:1" x14ac:dyDescent="0.4">
      <c r="A1843" s="53" t="s">
        <v>97</v>
      </c>
    </row>
    <row r="1878" spans="1:1" x14ac:dyDescent="0.4">
      <c r="A1878" s="53" t="s">
        <v>98</v>
      </c>
    </row>
    <row r="1912" spans="1:1" x14ac:dyDescent="0.4">
      <c r="A1912" s="53" t="s">
        <v>99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A2" sqref="A2:J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27</v>
      </c>
    </row>
    <row r="2" spans="1:10" x14ac:dyDescent="0.4">
      <c r="A2" s="97" t="s">
        <v>100</v>
      </c>
      <c r="B2" s="98"/>
      <c r="C2" s="98"/>
      <c r="D2" s="98"/>
      <c r="E2" s="98"/>
      <c r="F2" s="98"/>
      <c r="G2" s="98"/>
      <c r="H2" s="98"/>
      <c r="I2" s="98"/>
      <c r="J2" s="98"/>
    </row>
    <row r="3" spans="1:10" x14ac:dyDescent="0.4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x14ac:dyDescent="0.4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x14ac:dyDescent="0.4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x14ac:dyDescent="0.4">
      <c r="A6" s="98"/>
      <c r="B6" s="98"/>
      <c r="C6" s="98"/>
      <c r="D6" s="98"/>
      <c r="E6" s="98"/>
      <c r="F6" s="98"/>
      <c r="G6" s="98"/>
      <c r="H6" s="98"/>
      <c r="I6" s="98"/>
      <c r="J6" s="98"/>
    </row>
    <row r="7" spans="1:10" x14ac:dyDescent="0.4">
      <c r="A7" s="98"/>
      <c r="B7" s="98"/>
      <c r="C7" s="98"/>
      <c r="D7" s="98"/>
      <c r="E7" s="98"/>
      <c r="F7" s="98"/>
      <c r="G7" s="98"/>
      <c r="H7" s="98"/>
      <c r="I7" s="98"/>
      <c r="J7" s="98"/>
    </row>
    <row r="8" spans="1:10" x14ac:dyDescent="0.4">
      <c r="A8" s="98"/>
      <c r="B8" s="98"/>
      <c r="C8" s="98"/>
      <c r="D8" s="98"/>
      <c r="E8" s="98"/>
      <c r="F8" s="98"/>
      <c r="G8" s="98"/>
      <c r="H8" s="98"/>
      <c r="I8" s="98"/>
      <c r="J8" s="98"/>
    </row>
    <row r="9" spans="1:10" x14ac:dyDescent="0.4">
      <c r="A9" s="98"/>
      <c r="B9" s="98"/>
      <c r="C9" s="98"/>
      <c r="D9" s="98"/>
      <c r="E9" s="98"/>
      <c r="F9" s="98"/>
      <c r="G9" s="98"/>
      <c r="H9" s="98"/>
      <c r="I9" s="98"/>
      <c r="J9" s="98"/>
    </row>
    <row r="11" spans="1:10" x14ac:dyDescent="0.4">
      <c r="A11" s="52" t="s">
        <v>28</v>
      </c>
    </row>
    <row r="12" spans="1:10" x14ac:dyDescent="0.4">
      <c r="A12" s="99"/>
      <c r="B12" s="100"/>
      <c r="C12" s="100"/>
      <c r="D12" s="100"/>
      <c r="E12" s="100"/>
      <c r="F12" s="100"/>
      <c r="G12" s="100"/>
      <c r="H12" s="100"/>
      <c r="I12" s="100"/>
      <c r="J12" s="100"/>
    </row>
    <row r="13" spans="1:10" x14ac:dyDescent="0.4">
      <c r="A13" s="100"/>
      <c r="B13" s="100"/>
      <c r="C13" s="100"/>
      <c r="D13" s="100"/>
      <c r="E13" s="100"/>
      <c r="F13" s="100"/>
      <c r="G13" s="100"/>
      <c r="H13" s="100"/>
      <c r="I13" s="100"/>
      <c r="J13" s="100"/>
    </row>
    <row r="14" spans="1:10" x14ac:dyDescent="0.4">
      <c r="A14" s="100"/>
      <c r="B14" s="100"/>
      <c r="C14" s="100"/>
      <c r="D14" s="100"/>
      <c r="E14" s="100"/>
      <c r="F14" s="100"/>
      <c r="G14" s="100"/>
      <c r="H14" s="100"/>
      <c r="I14" s="100"/>
      <c r="J14" s="100"/>
    </row>
    <row r="15" spans="1:10" x14ac:dyDescent="0.4">
      <c r="A15" s="100"/>
      <c r="B15" s="100"/>
      <c r="C15" s="100"/>
      <c r="D15" s="100"/>
      <c r="E15" s="100"/>
      <c r="F15" s="100"/>
      <c r="G15" s="100"/>
      <c r="H15" s="100"/>
      <c r="I15" s="100"/>
      <c r="J15" s="100"/>
    </row>
    <row r="16" spans="1:10" x14ac:dyDescent="0.4">
      <c r="A16" s="100"/>
      <c r="B16" s="100"/>
      <c r="C16" s="100"/>
      <c r="D16" s="100"/>
      <c r="E16" s="100"/>
      <c r="F16" s="100"/>
      <c r="G16" s="100"/>
      <c r="H16" s="100"/>
      <c r="I16" s="100"/>
      <c r="J16" s="100"/>
    </row>
    <row r="17" spans="1:10" x14ac:dyDescent="0.4">
      <c r="A17" s="100"/>
      <c r="B17" s="100"/>
      <c r="C17" s="100"/>
      <c r="D17" s="100"/>
      <c r="E17" s="100"/>
      <c r="F17" s="100"/>
      <c r="G17" s="100"/>
      <c r="H17" s="100"/>
      <c r="I17" s="100"/>
      <c r="J17" s="100"/>
    </row>
    <row r="18" spans="1:10" x14ac:dyDescent="0.4">
      <c r="A18" s="100"/>
      <c r="B18" s="100"/>
      <c r="C18" s="100"/>
      <c r="D18" s="100"/>
      <c r="E18" s="100"/>
      <c r="F18" s="100"/>
      <c r="G18" s="100"/>
      <c r="H18" s="100"/>
      <c r="I18" s="100"/>
      <c r="J18" s="100"/>
    </row>
    <row r="19" spans="1:10" x14ac:dyDescent="0.4">
      <c r="A19" s="100"/>
      <c r="B19" s="100"/>
      <c r="C19" s="100"/>
      <c r="D19" s="100"/>
      <c r="E19" s="100"/>
      <c r="F19" s="100"/>
      <c r="G19" s="100"/>
      <c r="H19" s="100"/>
      <c r="I19" s="100"/>
      <c r="J19" s="100"/>
    </row>
    <row r="21" spans="1:10" x14ac:dyDescent="0.4">
      <c r="A21" s="52" t="s">
        <v>29</v>
      </c>
    </row>
    <row r="22" spans="1:10" x14ac:dyDescent="0.4">
      <c r="A22" s="99"/>
      <c r="B22" s="99"/>
      <c r="C22" s="99"/>
      <c r="D22" s="99"/>
      <c r="E22" s="99"/>
      <c r="F22" s="99"/>
      <c r="G22" s="99"/>
      <c r="H22" s="99"/>
      <c r="I22" s="99"/>
      <c r="J22" s="99"/>
    </row>
    <row r="23" spans="1:10" x14ac:dyDescent="0.4">
      <c r="A23" s="99"/>
      <c r="B23" s="99"/>
      <c r="C23" s="99"/>
      <c r="D23" s="99"/>
      <c r="E23" s="99"/>
      <c r="F23" s="99"/>
      <c r="G23" s="99"/>
      <c r="H23" s="99"/>
      <c r="I23" s="99"/>
      <c r="J23" s="99"/>
    </row>
    <row r="24" spans="1:10" x14ac:dyDescent="0.4">
      <c r="A24" s="99"/>
      <c r="B24" s="99"/>
      <c r="C24" s="99"/>
      <c r="D24" s="99"/>
      <c r="E24" s="99"/>
      <c r="F24" s="99"/>
      <c r="G24" s="99"/>
      <c r="H24" s="99"/>
      <c r="I24" s="99"/>
      <c r="J24" s="99"/>
    </row>
    <row r="25" spans="1:10" x14ac:dyDescent="0.4">
      <c r="A25" s="99"/>
      <c r="B25" s="99"/>
      <c r="C25" s="99"/>
      <c r="D25" s="99"/>
      <c r="E25" s="99"/>
      <c r="F25" s="99"/>
      <c r="G25" s="99"/>
      <c r="H25" s="99"/>
      <c r="I25" s="99"/>
      <c r="J25" s="99"/>
    </row>
    <row r="26" spans="1:10" x14ac:dyDescent="0.4">
      <c r="A26" s="99"/>
      <c r="B26" s="99"/>
      <c r="C26" s="99"/>
      <c r="D26" s="99"/>
      <c r="E26" s="99"/>
      <c r="F26" s="99"/>
      <c r="G26" s="99"/>
      <c r="H26" s="99"/>
      <c r="I26" s="99"/>
      <c r="J26" s="99"/>
    </row>
    <row r="27" spans="1:10" x14ac:dyDescent="0.4">
      <c r="A27" s="99"/>
      <c r="B27" s="99"/>
      <c r="C27" s="99"/>
      <c r="D27" s="99"/>
      <c r="E27" s="99"/>
      <c r="F27" s="99"/>
      <c r="G27" s="99"/>
      <c r="H27" s="99"/>
      <c r="I27" s="99"/>
      <c r="J27" s="99"/>
    </row>
    <row r="28" spans="1:10" x14ac:dyDescent="0.4">
      <c r="A28" s="99"/>
      <c r="B28" s="99"/>
      <c r="C28" s="99"/>
      <c r="D28" s="99"/>
      <c r="E28" s="99"/>
      <c r="F28" s="99"/>
      <c r="G28" s="99"/>
      <c r="H28" s="99"/>
      <c r="I28" s="99"/>
      <c r="J28" s="99"/>
    </row>
    <row r="29" spans="1:10" x14ac:dyDescent="0.4">
      <c r="A29" s="99"/>
      <c r="B29" s="99"/>
      <c r="C29" s="99"/>
      <c r="D29" s="99"/>
      <c r="E29" s="99"/>
      <c r="F29" s="99"/>
      <c r="G29" s="99"/>
      <c r="H29" s="99"/>
      <c r="I29" s="99"/>
      <c r="J29" s="9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">
      <c r="A4" s="37" t="s">
        <v>21</v>
      </c>
      <c r="B4" s="37" t="s">
        <v>22</v>
      </c>
      <c r="C4" s="37"/>
      <c r="D4" s="38"/>
      <c r="E4" s="37"/>
      <c r="F4" s="38"/>
      <c r="G4" s="37"/>
      <c r="H4" s="38"/>
    </row>
    <row r="5" spans="1:8" x14ac:dyDescent="0.4">
      <c r="A5" s="37" t="s">
        <v>21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21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21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21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21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2020-09-18T03:10:57Z</dcterms:created>
  <dcterms:modified xsi:type="dcterms:W3CDTF">2021-03-12T19:10:51Z</dcterms:modified>
</cp:coreProperties>
</file>